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1.08.2022\"/>
    </mc:Choice>
  </mc:AlternateContent>
  <bookViews>
    <workbookView xWindow="0" yWindow="0" windowWidth="20490" windowHeight="7755" tabRatio="535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Ekamut!$A:$B,Ekamut!$2:$7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</definedNames>
  <calcPr calcId="152511"/>
</workbook>
</file>

<file path=xl/calcChain.xml><?xml version="1.0" encoding="utf-8"?>
<calcChain xmlns="http://schemas.openxmlformats.org/spreadsheetml/2006/main">
  <c r="AN9" i="15" l="1"/>
  <c r="AN10" i="15"/>
  <c r="AN11" i="15"/>
  <c r="AN12" i="15"/>
  <c r="AN13" i="15"/>
  <c r="AN14" i="15"/>
  <c r="AN15" i="15"/>
  <c r="AN16" i="15"/>
  <c r="AN17" i="15"/>
  <c r="AN18" i="15"/>
  <c r="AN8" i="15"/>
  <c r="AN19" i="15" l="1"/>
  <c r="BP19" i="15" l="1"/>
  <c r="J19" i="15"/>
  <c r="K19" i="15"/>
  <c r="L19" i="15" l="1"/>
  <c r="Y19" i="15"/>
  <c r="Z19" i="15"/>
  <c r="AA19" i="15"/>
  <c r="CU10" i="15"/>
  <c r="CU12" i="15"/>
  <c r="CU14" i="15"/>
  <c r="CD19" i="15"/>
  <c r="BR19" i="15"/>
  <c r="BS18" i="15"/>
  <c r="BS16" i="15"/>
  <c r="BS14" i="15"/>
  <c r="BS12" i="15"/>
  <c r="BS10" i="15"/>
  <c r="EE9" i="15"/>
  <c r="EE10" i="15"/>
  <c r="EE11" i="15"/>
  <c r="EE12" i="15"/>
  <c r="EE13" i="15"/>
  <c r="EE14" i="15"/>
  <c r="EE15" i="15"/>
  <c r="EE16" i="15"/>
  <c r="EE17" i="15"/>
  <c r="EE18" i="15"/>
  <c r="ED9" i="15"/>
  <c r="ED10" i="15"/>
  <c r="ED11" i="15"/>
  <c r="ED12" i="15"/>
  <c r="ED13" i="15"/>
  <c r="ED14" i="15"/>
  <c r="ED15" i="15"/>
  <c r="ED16" i="15"/>
  <c r="ED17" i="15"/>
  <c r="EC9" i="15"/>
  <c r="EC10" i="15"/>
  <c r="EC11" i="15"/>
  <c r="EC12" i="15"/>
  <c r="EC13" i="15"/>
  <c r="EC14" i="15"/>
  <c r="EC15" i="15"/>
  <c r="EC16" i="15"/>
  <c r="EC17" i="15"/>
  <c r="EB9" i="15"/>
  <c r="EB10" i="15"/>
  <c r="EB11" i="15"/>
  <c r="EB12" i="15"/>
  <c r="EB13" i="15"/>
  <c r="EB14" i="15"/>
  <c r="EB15" i="15"/>
  <c r="EB16" i="15"/>
  <c r="EB17" i="15"/>
  <c r="EB18" i="15"/>
  <c r="DX9" i="15"/>
  <c r="DX10" i="15"/>
  <c r="DX11" i="15"/>
  <c r="DX12" i="15"/>
  <c r="DX13" i="15"/>
  <c r="DX14" i="15"/>
  <c r="DX15" i="15"/>
  <c r="DX16" i="15"/>
  <c r="DX17" i="15"/>
  <c r="DX18" i="15"/>
  <c r="DW9" i="15"/>
  <c r="DW10" i="15"/>
  <c r="DW11" i="15"/>
  <c r="DW12" i="15"/>
  <c r="DW13" i="15"/>
  <c r="DW14" i="15"/>
  <c r="DW15" i="15"/>
  <c r="DW16" i="15"/>
  <c r="DW17" i="15"/>
  <c r="DW18" i="15"/>
  <c r="DS9" i="15"/>
  <c r="DS10" i="15"/>
  <c r="DS11" i="15"/>
  <c r="DS12" i="15"/>
  <c r="DS13" i="15"/>
  <c r="DS14" i="15"/>
  <c r="DS15" i="15"/>
  <c r="DS16" i="15"/>
  <c r="DS17" i="15"/>
  <c r="DS18" i="15"/>
  <c r="DR9" i="15"/>
  <c r="DR10" i="15"/>
  <c r="DR11" i="15"/>
  <c r="DR12" i="15"/>
  <c r="DR13" i="15"/>
  <c r="DR14" i="15"/>
  <c r="DR15" i="15"/>
  <c r="DR16" i="15"/>
  <c r="DR17" i="15"/>
  <c r="DR18" i="15"/>
  <c r="DP9" i="15"/>
  <c r="DP10" i="15"/>
  <c r="DP11" i="15"/>
  <c r="DP12" i="15"/>
  <c r="DP13" i="15"/>
  <c r="DP14" i="15"/>
  <c r="DP15" i="15"/>
  <c r="DP16" i="15"/>
  <c r="DP17" i="15"/>
  <c r="DP18" i="15"/>
  <c r="DL9" i="15"/>
  <c r="DL10" i="15"/>
  <c r="DL11" i="15"/>
  <c r="DL12" i="15"/>
  <c r="DL13" i="15"/>
  <c r="DL14" i="15"/>
  <c r="DL15" i="15"/>
  <c r="DL16" i="15"/>
  <c r="DL17" i="15"/>
  <c r="DL18" i="15"/>
  <c r="DK9" i="15"/>
  <c r="DK10" i="15"/>
  <c r="DK11" i="15"/>
  <c r="DK12" i="15"/>
  <c r="DK13" i="15"/>
  <c r="DK14" i="15"/>
  <c r="DK15" i="15"/>
  <c r="DK16" i="15"/>
  <c r="DK17" i="15"/>
  <c r="DJ9" i="15"/>
  <c r="DJ10" i="15"/>
  <c r="DJ11" i="15"/>
  <c r="DJ12" i="15"/>
  <c r="DJ13" i="15"/>
  <c r="DJ14" i="15"/>
  <c r="DJ15" i="15"/>
  <c r="DJ16" i="15"/>
  <c r="DJ17" i="15"/>
  <c r="DJ18" i="15"/>
  <c r="DI9" i="15"/>
  <c r="DI10" i="15"/>
  <c r="DI11" i="15"/>
  <c r="DI12" i="15"/>
  <c r="DI13" i="15"/>
  <c r="DI14" i="15"/>
  <c r="DI15" i="15"/>
  <c r="DI16" i="15"/>
  <c r="DI17" i="15"/>
  <c r="DI18" i="15"/>
  <c r="DE9" i="15"/>
  <c r="DE10" i="15"/>
  <c r="DE11" i="15"/>
  <c r="DE12" i="15"/>
  <c r="DE13" i="15"/>
  <c r="DE14" i="15"/>
  <c r="DE15" i="15"/>
  <c r="DE16" i="15"/>
  <c r="DE17" i="15"/>
  <c r="DE18" i="15"/>
  <c r="DD9" i="15"/>
  <c r="DD10" i="15"/>
  <c r="DD11" i="15"/>
  <c r="DD12" i="15"/>
  <c r="DD13" i="15"/>
  <c r="DD14" i="15"/>
  <c r="DD15" i="15"/>
  <c r="DD16" i="15"/>
  <c r="DD17" i="15"/>
  <c r="DD18" i="15"/>
  <c r="DB9" i="15"/>
  <c r="DB10" i="15"/>
  <c r="DB11" i="15"/>
  <c r="DB12" i="15"/>
  <c r="DB13" i="15"/>
  <c r="DB14" i="15"/>
  <c r="DB15" i="15"/>
  <c r="DB16" i="15"/>
  <c r="DB17" i="15"/>
  <c r="DB18" i="15"/>
  <c r="CX9" i="15"/>
  <c r="CX10" i="15"/>
  <c r="CX11" i="15"/>
  <c r="CX12" i="15"/>
  <c r="CX13" i="15"/>
  <c r="CX14" i="15"/>
  <c r="CX15" i="15"/>
  <c r="CX16" i="15"/>
  <c r="CX17" i="15"/>
  <c r="CX18" i="15"/>
  <c r="CW9" i="15"/>
  <c r="CW10" i="15"/>
  <c r="CW11" i="15"/>
  <c r="CW12" i="15"/>
  <c r="CW13" i="15"/>
  <c r="CW14" i="15"/>
  <c r="CW15" i="15"/>
  <c r="CW16" i="15"/>
  <c r="CW17" i="15"/>
  <c r="CW18" i="15"/>
  <c r="CU9" i="15"/>
  <c r="CU11" i="15"/>
  <c r="CU13" i="15"/>
  <c r="CU15" i="15"/>
  <c r="CU16" i="15"/>
  <c r="CU17" i="15"/>
  <c r="CV9" i="15"/>
  <c r="CV10" i="15"/>
  <c r="CV11" i="15"/>
  <c r="CV12" i="15"/>
  <c r="CV13" i="15"/>
  <c r="CV14" i="15"/>
  <c r="CV15" i="15"/>
  <c r="CV16" i="15"/>
  <c r="CV17" i="15"/>
  <c r="CV18" i="15"/>
  <c r="CU18" i="15"/>
  <c r="CQ9" i="15"/>
  <c r="CQ10" i="15"/>
  <c r="CQ11" i="15"/>
  <c r="CQ12" i="15"/>
  <c r="CQ13" i="15"/>
  <c r="CQ14" i="15"/>
  <c r="CQ15" i="15"/>
  <c r="CQ16" i="15"/>
  <c r="CQ17" i="15"/>
  <c r="CQ18" i="15"/>
  <c r="CP9" i="15"/>
  <c r="CP10" i="15"/>
  <c r="CP11" i="15"/>
  <c r="CP12" i="15"/>
  <c r="CP13" i="15"/>
  <c r="CP14" i="15"/>
  <c r="CP15" i="15"/>
  <c r="CP16" i="15"/>
  <c r="CP17" i="15"/>
  <c r="CP18" i="15"/>
  <c r="CN9" i="15"/>
  <c r="CN10" i="15"/>
  <c r="CN11" i="15"/>
  <c r="CN12" i="15"/>
  <c r="CN13" i="15"/>
  <c r="CN14" i="15"/>
  <c r="CN15" i="15"/>
  <c r="CN16" i="15"/>
  <c r="CN17" i="15"/>
  <c r="CN18" i="15"/>
  <c r="CJ9" i="15"/>
  <c r="CJ10" i="15"/>
  <c r="CJ11" i="15"/>
  <c r="CJ12" i="15"/>
  <c r="CJ13" i="15"/>
  <c r="CJ14" i="15"/>
  <c r="CJ15" i="15"/>
  <c r="CJ16" i="15"/>
  <c r="CJ17" i="15"/>
  <c r="CJ18" i="15"/>
  <c r="CI9" i="15"/>
  <c r="CI10" i="15"/>
  <c r="CI11" i="15"/>
  <c r="CI12" i="15"/>
  <c r="CI13" i="15"/>
  <c r="CI14" i="15"/>
  <c r="CI15" i="15"/>
  <c r="CI16" i="15"/>
  <c r="CI17" i="15"/>
  <c r="CI18" i="15"/>
  <c r="CH9" i="15"/>
  <c r="CH10" i="15"/>
  <c r="CH11" i="15"/>
  <c r="CH12" i="15"/>
  <c r="CH13" i="15"/>
  <c r="CH14" i="15"/>
  <c r="CH15" i="15"/>
  <c r="CH16" i="15"/>
  <c r="CH17" i="15"/>
  <c r="CH18" i="15"/>
  <c r="CG9" i="15"/>
  <c r="CG10" i="15"/>
  <c r="CG11" i="15"/>
  <c r="CG12" i="15"/>
  <c r="CG13" i="15"/>
  <c r="CG14" i="15"/>
  <c r="CG15" i="15"/>
  <c r="CG16" i="15"/>
  <c r="CG17" i="15"/>
  <c r="CG18" i="15"/>
  <c r="CC9" i="15"/>
  <c r="CC10" i="15"/>
  <c r="CC11" i="15"/>
  <c r="CC12" i="15"/>
  <c r="CC13" i="15"/>
  <c r="CC14" i="15"/>
  <c r="CC15" i="15"/>
  <c r="CC16" i="15"/>
  <c r="CC17" i="15"/>
  <c r="CC18" i="15"/>
  <c r="CB9" i="15"/>
  <c r="CB10" i="15"/>
  <c r="CB11" i="15"/>
  <c r="CB12" i="15"/>
  <c r="CB13" i="15"/>
  <c r="CB14" i="15"/>
  <c r="CB15" i="15"/>
  <c r="CB16" i="15"/>
  <c r="CB17" i="15"/>
  <c r="CB18" i="15"/>
  <c r="BZ9" i="15"/>
  <c r="BZ10" i="15"/>
  <c r="BZ11" i="15"/>
  <c r="BZ12" i="15"/>
  <c r="BZ13" i="15"/>
  <c r="BZ14" i="15"/>
  <c r="BZ15" i="15"/>
  <c r="BZ16" i="15"/>
  <c r="BZ17" i="15"/>
  <c r="BZ18" i="15"/>
  <c r="BV9" i="15"/>
  <c r="BV10" i="15"/>
  <c r="BV11" i="15"/>
  <c r="BV12" i="15"/>
  <c r="BV13" i="15"/>
  <c r="BV14" i="15"/>
  <c r="BV15" i="15"/>
  <c r="BV16" i="15"/>
  <c r="BV17" i="15"/>
  <c r="BV18" i="15"/>
  <c r="BU9" i="15"/>
  <c r="BU10" i="15"/>
  <c r="BU11" i="15"/>
  <c r="BU12" i="15"/>
  <c r="BU13" i="15"/>
  <c r="BU14" i="15"/>
  <c r="BU15" i="15"/>
  <c r="BU16" i="15"/>
  <c r="BU17" i="15"/>
  <c r="BU18" i="15"/>
  <c r="BT9" i="15"/>
  <c r="BT10" i="15"/>
  <c r="BT11" i="15"/>
  <c r="BT12" i="15"/>
  <c r="BT13" i="15"/>
  <c r="BT14" i="15"/>
  <c r="BT15" i="15"/>
  <c r="BT16" i="15"/>
  <c r="BT17" i="15"/>
  <c r="BT18" i="15"/>
  <c r="BS9" i="15"/>
  <c r="BS11" i="15"/>
  <c r="BS13" i="15"/>
  <c r="BS15" i="15"/>
  <c r="BS17" i="15"/>
  <c r="BO9" i="15"/>
  <c r="BO10" i="15"/>
  <c r="BO11" i="15"/>
  <c r="BO12" i="15"/>
  <c r="BO13" i="15"/>
  <c r="BO14" i="15"/>
  <c r="BO15" i="15"/>
  <c r="BO16" i="15"/>
  <c r="BO17" i="15"/>
  <c r="BO18" i="15"/>
  <c r="BN9" i="15"/>
  <c r="BN10" i="15"/>
  <c r="BN11" i="15"/>
  <c r="BN12" i="15"/>
  <c r="BN13" i="15"/>
  <c r="BN14" i="15"/>
  <c r="BN15" i="15"/>
  <c r="BN16" i="15"/>
  <c r="BN17" i="15"/>
  <c r="BN18" i="15"/>
  <c r="BK9" i="15"/>
  <c r="BK10" i="15"/>
  <c r="BK11" i="15"/>
  <c r="BK12" i="15"/>
  <c r="BK13" i="15"/>
  <c r="BK14" i="15"/>
  <c r="BK15" i="15"/>
  <c r="BK16" i="15"/>
  <c r="BK17" i="15"/>
  <c r="BK18" i="15"/>
  <c r="BG9" i="15"/>
  <c r="BG10" i="15"/>
  <c r="BG11" i="15"/>
  <c r="BG12" i="15"/>
  <c r="BG13" i="15"/>
  <c r="BG14" i="15"/>
  <c r="BG15" i="15"/>
  <c r="BG16" i="15"/>
  <c r="BG17" i="15"/>
  <c r="BG18" i="15"/>
  <c r="BF9" i="15"/>
  <c r="BF10" i="15"/>
  <c r="BF11" i="15"/>
  <c r="BF12" i="15"/>
  <c r="BF13" i="15"/>
  <c r="BF14" i="15"/>
  <c r="BF15" i="15"/>
  <c r="BF16" i="15"/>
  <c r="BF17" i="15"/>
  <c r="BF18" i="15"/>
  <c r="BE9" i="15"/>
  <c r="BE10" i="15"/>
  <c r="BE11" i="15"/>
  <c r="BE12" i="15"/>
  <c r="BE13" i="15"/>
  <c r="BE14" i="15"/>
  <c r="BE15" i="15"/>
  <c r="BE16" i="15"/>
  <c r="BE17" i="15"/>
  <c r="BE18" i="15"/>
  <c r="BD9" i="15"/>
  <c r="BD10" i="15"/>
  <c r="BD11" i="15"/>
  <c r="BD12" i="15"/>
  <c r="BD13" i="15"/>
  <c r="BD14" i="15"/>
  <c r="BD15" i="15"/>
  <c r="BD16" i="15"/>
  <c r="BD17" i="15"/>
  <c r="BD18" i="15"/>
  <c r="AZ9" i="15"/>
  <c r="AZ10" i="15"/>
  <c r="AZ11" i="15"/>
  <c r="AZ12" i="15"/>
  <c r="AZ13" i="15"/>
  <c r="AZ14" i="15"/>
  <c r="AZ15" i="15"/>
  <c r="AZ16" i="15"/>
  <c r="AZ17" i="15"/>
  <c r="AZ18" i="15"/>
  <c r="AY9" i="15"/>
  <c r="AY10" i="15"/>
  <c r="AY11" i="15"/>
  <c r="AY12" i="15"/>
  <c r="AY13" i="15"/>
  <c r="AY14" i="15"/>
  <c r="AY15" i="15"/>
  <c r="AY16" i="15"/>
  <c r="AY17" i="15"/>
  <c r="AW9" i="15"/>
  <c r="AW10" i="15"/>
  <c r="AW11" i="15"/>
  <c r="AW12" i="15"/>
  <c r="AW13" i="15"/>
  <c r="AW14" i="15"/>
  <c r="AW15" i="15"/>
  <c r="AW16" i="15"/>
  <c r="AW17" i="15"/>
  <c r="AW18" i="15"/>
  <c r="AO9" i="15"/>
  <c r="AO10" i="15"/>
  <c r="AO11" i="15"/>
  <c r="AP11" i="15" s="1"/>
  <c r="AO12" i="15"/>
  <c r="AO13" i="15"/>
  <c r="AP13" i="15" s="1"/>
  <c r="AO14" i="15"/>
  <c r="AO15" i="15"/>
  <c r="AP15" i="15" s="1"/>
  <c r="AO16" i="15"/>
  <c r="AO17" i="15"/>
  <c r="AP17" i="15" s="1"/>
  <c r="AO18" i="15"/>
  <c r="AM9" i="15"/>
  <c r="AM10" i="15"/>
  <c r="AM11" i="15"/>
  <c r="AQ11" i="15" s="1"/>
  <c r="AM12" i="15"/>
  <c r="AM13" i="15"/>
  <c r="AM14" i="15"/>
  <c r="AM15" i="15"/>
  <c r="AQ15" i="15" s="1"/>
  <c r="AM16" i="15"/>
  <c r="AM17" i="15"/>
  <c r="AJ9" i="15"/>
  <c r="AJ10" i="15"/>
  <c r="AJ11" i="15"/>
  <c r="AJ12" i="15"/>
  <c r="AJ13" i="15"/>
  <c r="AJ14" i="15"/>
  <c r="AJ15" i="15"/>
  <c r="AJ16" i="15"/>
  <c r="AJ17" i="15"/>
  <c r="AJ18" i="15"/>
  <c r="AH9" i="15"/>
  <c r="AH10" i="15"/>
  <c r="AH11" i="15"/>
  <c r="AH12" i="15"/>
  <c r="AH13" i="15"/>
  <c r="AH14" i="15"/>
  <c r="AH15" i="15"/>
  <c r="AH16" i="15"/>
  <c r="AH17" i="15"/>
  <c r="AH18" i="15"/>
  <c r="AG9" i="15"/>
  <c r="AG10" i="15"/>
  <c r="AG11" i="15"/>
  <c r="AG12" i="15"/>
  <c r="AG13" i="15"/>
  <c r="AG14" i="15"/>
  <c r="AG15" i="15"/>
  <c r="AG16" i="15"/>
  <c r="AG17" i="15"/>
  <c r="AG18" i="15"/>
  <c r="AF9" i="15"/>
  <c r="AF10" i="15"/>
  <c r="AF11" i="15"/>
  <c r="AF12" i="15"/>
  <c r="AF13" i="15"/>
  <c r="AF14" i="15"/>
  <c r="AF15" i="15"/>
  <c r="AF16" i="15"/>
  <c r="AF17" i="15"/>
  <c r="AF18" i="15"/>
  <c r="AR18" i="15" s="1"/>
  <c r="AE9" i="15"/>
  <c r="AE10" i="15"/>
  <c r="AE11" i="15"/>
  <c r="AE12" i="15"/>
  <c r="AE13" i="15"/>
  <c r="AE14" i="15"/>
  <c r="AE15" i="15"/>
  <c r="AE16" i="15"/>
  <c r="AE17" i="15"/>
  <c r="AE18" i="15"/>
  <c r="AD9" i="15"/>
  <c r="AD10" i="15"/>
  <c r="AD11" i="15"/>
  <c r="AD12" i="15"/>
  <c r="AD13" i="15"/>
  <c r="AD14" i="15"/>
  <c r="AD15" i="15"/>
  <c r="AD16" i="15"/>
  <c r="AD17" i="15"/>
  <c r="AD18" i="15"/>
  <c r="AC9" i="15"/>
  <c r="AC10" i="15"/>
  <c r="AC11" i="15"/>
  <c r="AC12" i="15"/>
  <c r="AC13" i="15"/>
  <c r="AC14" i="15"/>
  <c r="AC15" i="15"/>
  <c r="AC16" i="15"/>
  <c r="AC17" i="15"/>
  <c r="AC18" i="15"/>
  <c r="AB9" i="15"/>
  <c r="AB10" i="15"/>
  <c r="AB11" i="15"/>
  <c r="AB12" i="15"/>
  <c r="AB13" i="15"/>
  <c r="AB14" i="15"/>
  <c r="AB15" i="15"/>
  <c r="AB16" i="15"/>
  <c r="AB17" i="15"/>
  <c r="AB18" i="15"/>
  <c r="X9" i="15"/>
  <c r="X10" i="15"/>
  <c r="X11" i="15"/>
  <c r="X12" i="15"/>
  <c r="X13" i="15"/>
  <c r="X14" i="15"/>
  <c r="X15" i="15"/>
  <c r="X16" i="15"/>
  <c r="X17" i="15"/>
  <c r="X18" i="15"/>
  <c r="W9" i="15"/>
  <c r="W10" i="15"/>
  <c r="W11" i="15"/>
  <c r="W12" i="15"/>
  <c r="W13" i="15"/>
  <c r="W14" i="15"/>
  <c r="W15" i="15"/>
  <c r="W16" i="15"/>
  <c r="W17" i="15"/>
  <c r="W18" i="15"/>
  <c r="U9" i="15"/>
  <c r="U10" i="15"/>
  <c r="U11" i="15"/>
  <c r="U12" i="15"/>
  <c r="U13" i="15"/>
  <c r="U14" i="15"/>
  <c r="U15" i="15"/>
  <c r="U16" i="15"/>
  <c r="U17" i="15"/>
  <c r="U18" i="15"/>
  <c r="P9" i="15"/>
  <c r="P10" i="15"/>
  <c r="P11" i="15"/>
  <c r="P12" i="15"/>
  <c r="P13" i="15"/>
  <c r="P14" i="15"/>
  <c r="P15" i="15"/>
  <c r="P16" i="15"/>
  <c r="P17" i="15"/>
  <c r="P18" i="15"/>
  <c r="O9" i="15"/>
  <c r="O10" i="15"/>
  <c r="O11" i="15"/>
  <c r="O12" i="15"/>
  <c r="O13" i="15"/>
  <c r="O14" i="15"/>
  <c r="O15" i="15"/>
  <c r="O16" i="15"/>
  <c r="O17" i="15"/>
  <c r="O18" i="15"/>
  <c r="N9" i="15"/>
  <c r="N10" i="15"/>
  <c r="N11" i="15"/>
  <c r="N12" i="15"/>
  <c r="N13" i="15"/>
  <c r="N14" i="15"/>
  <c r="N15" i="15"/>
  <c r="N16" i="15"/>
  <c r="N17" i="15"/>
  <c r="N18" i="15"/>
  <c r="M9" i="15"/>
  <c r="M10" i="15"/>
  <c r="M11" i="15"/>
  <c r="M12" i="15"/>
  <c r="M13" i="15"/>
  <c r="M14" i="15"/>
  <c r="M15" i="15"/>
  <c r="M16" i="15"/>
  <c r="M17" i="15"/>
  <c r="M18" i="15"/>
  <c r="I9" i="15"/>
  <c r="I10" i="15"/>
  <c r="I11" i="15"/>
  <c r="I12" i="15"/>
  <c r="I13" i="15"/>
  <c r="I14" i="15"/>
  <c r="I15" i="15"/>
  <c r="I16" i="15"/>
  <c r="I17" i="15"/>
  <c r="I18" i="15"/>
  <c r="H9" i="15"/>
  <c r="H10" i="15"/>
  <c r="H11" i="15"/>
  <c r="H12" i="15"/>
  <c r="H13" i="15"/>
  <c r="H14" i="15"/>
  <c r="H15" i="15"/>
  <c r="H16" i="15"/>
  <c r="H17" i="15"/>
  <c r="H18" i="15"/>
  <c r="F9" i="15"/>
  <c r="F10" i="15"/>
  <c r="F11" i="15"/>
  <c r="F12" i="15"/>
  <c r="F13" i="15"/>
  <c r="F14" i="15"/>
  <c r="F15" i="15"/>
  <c r="F16" i="15"/>
  <c r="F17" i="15"/>
  <c r="F18" i="15"/>
  <c r="AK10" i="15" l="1"/>
  <c r="AQ17" i="15"/>
  <c r="AQ13" i="15"/>
  <c r="AK9" i="15"/>
  <c r="AK13" i="15"/>
  <c r="AK11" i="15"/>
  <c r="AK18" i="15"/>
  <c r="AK17" i="15"/>
  <c r="AK15" i="15"/>
  <c r="AK12" i="15"/>
  <c r="AI18" i="15"/>
  <c r="AI16" i="15"/>
  <c r="AI14" i="15"/>
  <c r="AI10" i="15"/>
  <c r="AI12" i="15"/>
  <c r="AI17" i="15"/>
  <c r="AI15" i="15"/>
  <c r="AI13" i="15"/>
  <c r="AI11" i="15"/>
  <c r="AI9" i="15"/>
  <c r="BQ19" i="15"/>
  <c r="AL17" i="15"/>
  <c r="AL15" i="15"/>
  <c r="AL13" i="15"/>
  <c r="AL11" i="15"/>
  <c r="AL9" i="15"/>
  <c r="AR16" i="15"/>
  <c r="AR14" i="15"/>
  <c r="AR12" i="15"/>
  <c r="AR10" i="15"/>
  <c r="AL18" i="15"/>
  <c r="AL16" i="15"/>
  <c r="AL14" i="15"/>
  <c r="AL12" i="15"/>
  <c r="AL10" i="15"/>
  <c r="AR9" i="15"/>
  <c r="AK14" i="15"/>
  <c r="AS18" i="15"/>
  <c r="AS10" i="15"/>
  <c r="AK16" i="15"/>
  <c r="AS16" i="15"/>
  <c r="AS9" i="15"/>
  <c r="AS14" i="15"/>
  <c r="AS12" i="15"/>
  <c r="AS17" i="15"/>
  <c r="AS13" i="15"/>
  <c r="AS15" i="15"/>
  <c r="AS11" i="15"/>
  <c r="AP18" i="15"/>
  <c r="AP16" i="15"/>
  <c r="AP14" i="15"/>
  <c r="AP12" i="15"/>
  <c r="AP10" i="15"/>
  <c r="AQ16" i="15"/>
  <c r="AQ12" i="15"/>
  <c r="AQ18" i="15"/>
  <c r="AQ14" i="15"/>
  <c r="AQ10" i="15"/>
  <c r="AR17" i="15"/>
  <c r="AR15" i="15"/>
  <c r="AR13" i="15"/>
  <c r="AR11" i="15"/>
  <c r="AP9" i="15"/>
  <c r="AQ9" i="15"/>
  <c r="BK8" i="15"/>
  <c r="AU19" i="15"/>
  <c r="C19" i="15" l="1"/>
  <c r="AF8" i="15" l="1"/>
  <c r="AF19" i="15" s="1"/>
  <c r="AG8" i="15"/>
  <c r="AG19" i="15" s="1"/>
  <c r="AH8" i="15"/>
  <c r="AJ8" i="15"/>
  <c r="AJ19" i="15" s="1"/>
  <c r="M8" i="15"/>
  <c r="DR8" i="15"/>
  <c r="DD8" i="15"/>
  <c r="CP8" i="15"/>
  <c r="CB8" i="15"/>
  <c r="BN8" i="15"/>
  <c r="AY8" i="15"/>
  <c r="W8" i="15"/>
  <c r="X8" i="15"/>
  <c r="I8" i="15"/>
  <c r="H8" i="15"/>
  <c r="V19" i="15"/>
  <c r="AE19" i="15" s="1"/>
  <c r="ED8" i="15"/>
  <c r="DX8" i="15"/>
  <c r="DP8" i="15"/>
  <c r="DK8" i="15"/>
  <c r="DJ8" i="15"/>
  <c r="CW8" i="15"/>
  <c r="CV8" i="15"/>
  <c r="CI8" i="15"/>
  <c r="CH8" i="15"/>
  <c r="CC8" i="15"/>
  <c r="BZ8" i="15"/>
  <c r="BU8" i="15"/>
  <c r="BT8" i="15"/>
  <c r="BO8" i="15"/>
  <c r="BF8" i="15"/>
  <c r="BE8" i="15"/>
  <c r="AD8" i="15"/>
  <c r="AC8" i="15"/>
  <c r="DZ19" i="15"/>
  <c r="DU19" i="15"/>
  <c r="DG19" i="15"/>
  <c r="CS19" i="15"/>
  <c r="CE19" i="15"/>
  <c r="BB19" i="15"/>
  <c r="DO19" i="15"/>
  <c r="DA19" i="15"/>
  <c r="CM19" i="15"/>
  <c r="BY19" i="15"/>
  <c r="BJ19" i="15"/>
  <c r="AV19" i="15"/>
  <c r="T19" i="15"/>
  <c r="DW8" i="15"/>
  <c r="DI8" i="15"/>
  <c r="CU8" i="15"/>
  <c r="CG8" i="15"/>
  <c r="BS8" i="15"/>
  <c r="BD8" i="15"/>
  <c r="AB8" i="15"/>
  <c r="EC8" i="15"/>
  <c r="EB8" i="15"/>
  <c r="E19" i="15"/>
  <c r="AM8" i="15"/>
  <c r="AR8" i="15" s="1"/>
  <c r="BG8" i="15"/>
  <c r="AE8" i="15"/>
  <c r="P8" i="15"/>
  <c r="O8" i="15"/>
  <c r="N8" i="15"/>
  <c r="DB8" i="15"/>
  <c r="CN8" i="15"/>
  <c r="AW8" i="15"/>
  <c r="U8" i="15"/>
  <c r="F8" i="15"/>
  <c r="BM8" i="15"/>
  <c r="BM19" i="15" s="1"/>
  <c r="CA19" i="15"/>
  <c r="DT19" i="15"/>
  <c r="DN19" i="15"/>
  <c r="CZ19" i="15"/>
  <c r="CL19" i="15"/>
  <c r="BX19" i="15"/>
  <c r="BI19" i="15"/>
  <c r="D19" i="15"/>
  <c r="S19" i="15"/>
  <c r="EA19" i="15"/>
  <c r="CK19" i="15"/>
  <c r="EG18" i="15"/>
  <c r="EF18" i="15" s="1"/>
  <c r="EG8" i="15"/>
  <c r="EG19" i="15" s="1"/>
  <c r="BA19" i="15"/>
  <c r="DF19" i="15"/>
  <c r="DY19" i="15"/>
  <c r="BC19" i="15"/>
  <c r="AO8" i="15"/>
  <c r="AO19" i="15" s="1"/>
  <c r="EE8" i="15"/>
  <c r="DL8" i="15"/>
  <c r="CX8" i="15"/>
  <c r="CJ8" i="15"/>
  <c r="BV8" i="15"/>
  <c r="DS8" i="15"/>
  <c r="CQ8" i="15"/>
  <c r="BW19" i="15"/>
  <c r="AZ8" i="15"/>
  <c r="AX19" i="15"/>
  <c r="AT19" i="15"/>
  <c r="AW19" i="15" s="1"/>
  <c r="DM19" i="15"/>
  <c r="ED19" i="15" s="1"/>
  <c r="DH19" i="15"/>
  <c r="DJ19" i="15" s="1"/>
  <c r="CT19" i="15"/>
  <c r="CF19" i="15"/>
  <c r="R19" i="15"/>
  <c r="BH19" i="15"/>
  <c r="BK19" i="15" s="1"/>
  <c r="CO19" i="15"/>
  <c r="BL19" i="15"/>
  <c r="DV19" i="15"/>
  <c r="DX19" i="15" s="1"/>
  <c r="DQ19" i="15"/>
  <c r="CR19" i="15"/>
  <c r="CV19" i="15" s="1"/>
  <c r="Q19" i="15"/>
  <c r="CY12" i="21"/>
  <c r="CZ12" i="21"/>
  <c r="DA12" i="21"/>
  <c r="DC12" i="21"/>
  <c r="CY13" i="21"/>
  <c r="CZ13" i="21"/>
  <c r="DB13" i="21" s="1"/>
  <c r="DA13" i="21"/>
  <c r="DC13" i="21"/>
  <c r="CY14" i="21"/>
  <c r="CZ14" i="21"/>
  <c r="DA14" i="21"/>
  <c r="DB14" i="21" s="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B17" i="21" s="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B20" i="21" s="1"/>
  <c r="DC20" i="21"/>
  <c r="CY21" i="21"/>
  <c r="CZ21" i="21"/>
  <c r="DA21" i="21"/>
  <c r="DB21" i="21"/>
  <c r="DC21" i="21"/>
  <c r="CY22" i="21"/>
  <c r="CZ22" i="21"/>
  <c r="DA22" i="21"/>
  <c r="DB22" i="21" s="1"/>
  <c r="DC22" i="21"/>
  <c r="D23" i="21"/>
  <c r="E23" i="21"/>
  <c r="F23" i="21"/>
  <c r="G23" i="21"/>
  <c r="I23" i="21" s="1"/>
  <c r="H23" i="21"/>
  <c r="J23" i="21"/>
  <c r="K23" i="21"/>
  <c r="M23" i="21" s="1"/>
  <c r="L23" i="21"/>
  <c r="N23" i="21"/>
  <c r="O23" i="21"/>
  <c r="Q23" i="21" s="1"/>
  <c r="P23" i="21"/>
  <c r="R23" i="21"/>
  <c r="S23" i="21"/>
  <c r="U23" i="21" s="1"/>
  <c r="T23" i="21"/>
  <c r="V23" i="21"/>
  <c r="W23" i="21"/>
  <c r="X23" i="21" s="1"/>
  <c r="Y23" i="21"/>
  <c r="Z23" i="21"/>
  <c r="AA23" i="21"/>
  <c r="AB23" i="21"/>
  <c r="CY23" i="21" s="1"/>
  <c r="AC23" i="21"/>
  <c r="AD23" i="21"/>
  <c r="AF23" i="21"/>
  <c r="AG23" i="21"/>
  <c r="AH23" i="21" s="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/>
  <c r="O8" i="20"/>
  <c r="S8" i="20"/>
  <c r="W8" i="20"/>
  <c r="X8" i="20"/>
  <c r="Y8" i="20" s="1"/>
  <c r="AB8" i="20"/>
  <c r="F9" i="20"/>
  <c r="J9" i="20"/>
  <c r="K9" i="20"/>
  <c r="L9" i="20"/>
  <c r="O9" i="20"/>
  <c r="S9" i="20"/>
  <c r="W9" i="20"/>
  <c r="W18" i="20" s="1"/>
  <c r="Y9" i="20"/>
  <c r="X9" i="20"/>
  <c r="AB9" i="20"/>
  <c r="F10" i="20"/>
  <c r="J10" i="20"/>
  <c r="L10" i="20" s="1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Y11" i="20" s="1"/>
  <c r="AB11" i="20"/>
  <c r="F12" i="20"/>
  <c r="L12" i="20"/>
  <c r="O12" i="20"/>
  <c r="S12" i="20"/>
  <c r="W12" i="20"/>
  <c r="X12" i="20"/>
  <c r="Y12" i="20" s="1"/>
  <c r="AB12" i="20"/>
  <c r="F13" i="20"/>
  <c r="J13" i="20"/>
  <c r="K13" i="20"/>
  <c r="L13" i="20"/>
  <c r="O13" i="20"/>
  <c r="S13" i="20"/>
  <c r="W13" i="20"/>
  <c r="X13" i="20"/>
  <c r="Y13" i="20" s="1"/>
  <c r="AB13" i="20"/>
  <c r="F14" i="20"/>
  <c r="J14" i="20"/>
  <c r="K14" i="20"/>
  <c r="L14" i="20" s="1"/>
  <c r="O14" i="20"/>
  <c r="S14" i="20"/>
  <c r="W14" i="20"/>
  <c r="X14" i="20"/>
  <c r="AB14" i="20"/>
  <c r="F15" i="20"/>
  <c r="J15" i="20"/>
  <c r="L15" i="20" s="1"/>
  <c r="K15" i="20"/>
  <c r="O15" i="20"/>
  <c r="S15" i="20"/>
  <c r="W15" i="20"/>
  <c r="X15" i="20"/>
  <c r="Y15" i="20" s="1"/>
  <c r="AB15" i="20"/>
  <c r="F16" i="20"/>
  <c r="J16" i="20"/>
  <c r="K16" i="20"/>
  <c r="L16" i="20" s="1"/>
  <c r="O16" i="20"/>
  <c r="S16" i="20"/>
  <c r="Y16" i="20"/>
  <c r="AB16" i="20"/>
  <c r="F17" i="20"/>
  <c r="J17" i="20"/>
  <c r="L17" i="20" s="1"/>
  <c r="K17" i="20"/>
  <c r="O17" i="20"/>
  <c r="S17" i="20"/>
  <c r="W17" i="20"/>
  <c r="X17" i="20"/>
  <c r="AB17" i="20"/>
  <c r="C18" i="20"/>
  <c r="F18" i="20" s="1"/>
  <c r="D18" i="20"/>
  <c r="E18" i="20"/>
  <c r="G18" i="20"/>
  <c r="H18" i="20"/>
  <c r="M18" i="20"/>
  <c r="O18" i="20" s="1"/>
  <c r="N18" i="20"/>
  <c r="P18" i="20"/>
  <c r="S18" i="20" s="1"/>
  <c r="Q18" i="20"/>
  <c r="R18" i="20"/>
  <c r="T18" i="20"/>
  <c r="U18" i="20"/>
  <c r="V18" i="20" s="1"/>
  <c r="Z18" i="20"/>
  <c r="AA18" i="20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CA11" i="14" s="1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A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/>
  <c r="CB17" i="14"/>
  <c r="U18" i="14"/>
  <c r="AD18" i="14"/>
  <c r="BY18" i="14"/>
  <c r="BZ18" i="14"/>
  <c r="CA18" i="14" s="1"/>
  <c r="CB18" i="14"/>
  <c r="U19" i="14"/>
  <c r="AD19" i="14"/>
  <c r="BY19" i="14"/>
  <c r="CA19" i="14" s="1"/>
  <c r="BZ19" i="14"/>
  <c r="CB19" i="14"/>
  <c r="U20" i="14"/>
  <c r="AD20" i="14"/>
  <c r="BY20" i="14"/>
  <c r="BZ20" i="14"/>
  <c r="CA20" i="14" s="1"/>
  <c r="CB20" i="14"/>
  <c r="U21" i="14"/>
  <c r="AD21" i="14"/>
  <c r="BY21" i="14"/>
  <c r="BZ21" i="14"/>
  <c r="CA21" i="14" s="1"/>
  <c r="CB21" i="14"/>
  <c r="D22" i="14"/>
  <c r="E22" i="14"/>
  <c r="F22" i="14"/>
  <c r="G22" i="14"/>
  <c r="H22" i="14" s="1"/>
  <c r="I22" i="14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A22" i="14" s="1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E8" i="15"/>
  <c r="G19" i="15"/>
  <c r="O19" i="15"/>
  <c r="CY19" i="15"/>
  <c r="DC19" i="15"/>
  <c r="BC22" i="14"/>
  <c r="AB18" i="20"/>
  <c r="CA13" i="14"/>
  <c r="DA23" i="21"/>
  <c r="CA15" i="14"/>
  <c r="DB19" i="21"/>
  <c r="K22" i="14"/>
  <c r="AE23" i="21"/>
  <c r="BS19" i="15"/>
  <c r="AB19" i="15"/>
  <c r="AC19" i="15"/>
  <c r="CB22" i="14" l="1"/>
  <c r="K18" i="20"/>
  <c r="L18" i="20" s="1"/>
  <c r="BZ22" i="14"/>
  <c r="X18" i="20"/>
  <c r="Y18" i="20" s="1"/>
  <c r="BY22" i="14"/>
  <c r="DC23" i="21"/>
  <c r="AH19" i="15"/>
  <c r="AK19" i="15" s="1"/>
  <c r="AP8" i="15"/>
  <c r="R22" i="14"/>
  <c r="CA12" i="14"/>
  <c r="Y17" i="20"/>
  <c r="Y14" i="20"/>
  <c r="J18" i="20"/>
  <c r="CZ23" i="21"/>
  <c r="DB23" i="21" s="1"/>
  <c r="DB18" i="21"/>
  <c r="DB12" i="21"/>
  <c r="CU19" i="15"/>
  <c r="EC19" i="15"/>
  <c r="BN19" i="15"/>
  <c r="BV19" i="15"/>
  <c r="BO19" i="15"/>
  <c r="H19" i="15"/>
  <c r="I19" i="15"/>
  <c r="X19" i="15"/>
  <c r="W19" i="15"/>
  <c r="AI8" i="15"/>
  <c r="EF8" i="15"/>
  <c r="CP19" i="15"/>
  <c r="U19" i="15"/>
  <c r="BD19" i="15"/>
  <c r="AL8" i="15"/>
  <c r="BF19" i="15"/>
  <c r="CC19" i="15"/>
  <c r="DD19" i="15"/>
  <c r="CB19" i="15"/>
  <c r="AK8" i="15"/>
  <c r="AQ8" i="15"/>
  <c r="DW19" i="15"/>
  <c r="BT19" i="15"/>
  <c r="EE19" i="15"/>
  <c r="CG19" i="15"/>
  <c r="AP19" i="15"/>
  <c r="CI19" i="15"/>
  <c r="BE19" i="15"/>
  <c r="DB19" i="15"/>
  <c r="DL19" i="15"/>
  <c r="AZ19" i="15"/>
  <c r="P19" i="15"/>
  <c r="DI19" i="15"/>
  <c r="CH19" i="15"/>
  <c r="AS8" i="15"/>
  <c r="CQ19" i="15"/>
  <c r="CW19" i="15"/>
  <c r="BG19" i="15"/>
  <c r="AM19" i="15"/>
  <c r="AQ19" i="15" s="1"/>
  <c r="EB19" i="15"/>
  <c r="F19" i="15"/>
  <c r="AS19" i="15"/>
  <c r="AL19" i="15"/>
  <c r="AI19" i="15"/>
  <c r="DP19" i="15"/>
  <c r="AY19" i="15"/>
  <c r="CJ19" i="15"/>
  <c r="N19" i="15"/>
  <c r="BU19" i="15"/>
  <c r="DS19" i="15"/>
  <c r="DE19" i="15"/>
  <c r="CX19" i="15"/>
  <c r="DK19" i="15"/>
  <c r="M19" i="15"/>
  <c r="EF19" i="15"/>
  <c r="CN19" i="15"/>
  <c r="BZ19" i="15"/>
  <c r="AD19" i="15"/>
  <c r="DR19" i="15"/>
  <c r="CA22" i="14" l="1"/>
  <c r="AR19" i="15"/>
</calcChain>
</file>

<file path=xl/sharedStrings.xml><?xml version="1.0" encoding="utf-8"?>
<sst xmlns="http://schemas.openxmlformats.org/spreadsheetml/2006/main" count="536" uniqueCount="158">
  <si>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</si>
  <si>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</si>
  <si>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</si>
  <si>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</si>
  <si>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</si>
  <si>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</si>
  <si>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</si>
  <si>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</si>
  <si>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</si>
  <si>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</si>
  <si>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</si>
  <si>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</si>
  <si>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</si>
  <si>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</si>
  <si>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</si>
  <si>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</si>
  <si>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</si>
  <si>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</si>
  <si>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</si>
  <si>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</si>
  <si>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</si>
  <si>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</si>
  <si>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</si>
  <si>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</si>
  <si>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</si>
  <si>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</si>
  <si>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</si>
  <si>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</si>
  <si>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</si>
  <si>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</si>
  <si>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</si>
  <si>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</si>
  <si>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</si>
  <si>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</si>
  <si>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</si>
  <si>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</si>
  <si>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</si>
  <si>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</si>
  <si>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</si>
  <si>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</si>
  <si>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</si>
  <si>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</si>
  <si>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</si>
  <si>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</si>
  <si>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</si>
  <si>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</si>
  <si>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</si>
  <si>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</si>
  <si>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</si>
  <si>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</si>
  <si>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</si>
  <si>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</si>
  <si>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</si>
  <si>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</si>
  <si>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</si>
  <si>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</si>
  <si>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</si>
  <si>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</si>
  <si>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</si>
  <si>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</si>
  <si>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</si>
  <si>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</si>
  <si>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</si>
  <si>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</si>
  <si>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</si>
  <si>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</si>
  <si>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</si>
  <si>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</si>
  <si>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</si>
  <si>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</si>
  <si>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</si>
  <si>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</si>
  <si>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</si>
  <si>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</si>
  <si>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</si>
  <si>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</si>
  <si>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</si>
  <si>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</si>
  <si>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</si>
  <si>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</si>
  <si>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</si>
  <si>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</si>
  <si>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</si>
  <si>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</si>
  <si>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</si>
  <si>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</si>
  <si>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</si>
  <si>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</si>
  <si>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</si>
  <si>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</si>
  <si>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</si>
  <si>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</si>
  <si>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</si>
  <si>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</si>
  <si>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</si>
  <si>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</si>
  <si>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</si>
  <si>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</si>
  <si>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</si>
  <si>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</si>
  <si>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</si>
  <si>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</si>
  <si>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</si>
  <si>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</si>
  <si>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</si>
  <si>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</si>
  <si>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</si>
  <si>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</si>
  <si>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</si>
  <si>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</si>
  <si>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</si>
  <si>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</si>
  <si>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</si>
  <si>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</si>
  <si>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</si>
  <si>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</si>
  <si>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</si>
  <si>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</si>
  <si>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</si>
  <si>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>2018թ. ծրագրի  աճի  %-ը  2017թ-ի Նկատմամբ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</si>
  <si>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</si>
  <si>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</si>
  <si>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</si>
  <si>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</si>
  <si>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</si>
  <si>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</si>
  <si>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</si>
  <si>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r>
      <t xml:space="preserve">2018թ. ծրագրի  աճը 2017թ.                                                                                                                                                                                                       համեմատ                                          </t>
    </r>
    <r>
      <rPr>
        <b/>
        <sz val="10"/>
        <color indexed="8"/>
        <rFont val="GHEA Grapalat"/>
        <family val="3"/>
      </rPr>
      <t>/հազ.</t>
    </r>
    <r>
      <rPr>
        <sz val="10"/>
        <color indexed="8"/>
        <rFont val="GHEA Grapalat"/>
        <family val="3"/>
      </rPr>
      <t xml:space="preserve"> դրամ./</t>
    </r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</si>
  <si>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գույքահարկ, հողի հարկ, տեղական տուրքեր, պետական տուրքեր, գույքի վարձակալությունից եկամուտներ) </t>
    </r>
  </si>
  <si>
    <t>2021թ.</t>
  </si>
  <si>
    <t xml:space="preserve">2021թ. </t>
  </si>
  <si>
    <t xml:space="preserve">2022թ. </t>
  </si>
  <si>
    <t xml:space="preserve">ծրագիր 
տարեկան
31.01.2022թ. դրությամբ                                                                                                         </t>
  </si>
  <si>
    <t>2022թ. ծրագրի  աճը 2021թ.        ծրագրի համեմատ /%/</t>
  </si>
  <si>
    <t>2022թ. փաստ. աճը 2021թ. փաստ       համեմատ    /հազ. դրամ./</t>
  </si>
  <si>
    <t>Ֆինանսական համահարթեցման դոտացիա 2022թ.</t>
  </si>
  <si>
    <t>2022թ.</t>
  </si>
  <si>
    <t>Անշարժ գույքի հարկ</t>
  </si>
  <si>
    <t>Փոխադրամիջոցներից գույքահարկ</t>
  </si>
  <si>
    <t>ք.Հրազդան</t>
  </si>
  <si>
    <t>ք.Աբովյան</t>
  </si>
  <si>
    <t>Ակունք</t>
  </si>
  <si>
    <t>ք.Բյուրեղավան</t>
  </si>
  <si>
    <t>Գառնի</t>
  </si>
  <si>
    <t>Ջրվեժ</t>
  </si>
  <si>
    <t>ք.Նոր Հաճըն</t>
  </si>
  <si>
    <t>Նաիրի</t>
  </si>
  <si>
    <t>Ծաղկաձոր</t>
  </si>
  <si>
    <t>Չարենցավան</t>
  </si>
  <si>
    <t xml:space="preserve">Արզնի </t>
  </si>
  <si>
    <t>այդ թվում` աղբահանության վճար  ծրագիր տարեկան  2022թ.</t>
  </si>
  <si>
    <t>ծրագիր
3-րդ եռամսյակ</t>
  </si>
  <si>
    <t>7  ամսվա կատ. %-ը
տարեկան պլանի նկատմամբ</t>
  </si>
  <si>
    <t>աղբահանության վճար  ծրագիր       3-րդ եռամսյակ</t>
  </si>
  <si>
    <t xml:space="preserve">փաստ.        8 ամիս                                                           </t>
  </si>
  <si>
    <t>8 ամսվա կատ. %-ը 3-րդ կիսամյակի նկատմամբ</t>
  </si>
  <si>
    <t>8  ամսվա կատ. %-ը
տարեկան պլանի նկատմամբ</t>
  </si>
  <si>
    <t>ՀՀ համայնքների  բյուջեների եկամուտների հավաքագրման վերաբերյալ 2021թ. և 2022 թ 8. 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</si>
</sst>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1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4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0" fillId="0" borderId="0"/>
    <xf numFmtId="0" fontId="29" fillId="0" borderId="0"/>
    <xf numFmtId="0" fontId="9" fillId="0" borderId="0"/>
    <xf numFmtId="0" fontId="28" fillId="0" borderId="0"/>
  </cellStyleXfs>
  <cellXfs count="447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3" fontId="7" fillId="0" borderId="0" xfId="0" applyNumberFormat="1" applyFont="1"/>
    <xf numFmtId="0" fontId="4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3" fontId="10" fillId="0" borderId="0" xfId="0" applyNumberFormat="1" applyFont="1" applyAlignment="1">
      <alignment wrapText="1"/>
    </xf>
    <xf numFmtId="164" fontId="7" fillId="0" borderId="0" xfId="0" applyNumberFormat="1" applyFont="1"/>
    <xf numFmtId="0" fontId="7" fillId="0" borderId="0" xfId="0" applyFont="1" applyBorder="1" applyAlignment="1">
      <alignment horizontal="center"/>
    </xf>
    <xf numFmtId="4" fontId="7" fillId="2" borderId="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/>
    <xf numFmtId="0" fontId="12" fillId="4" borderId="0" xfId="0" applyFont="1" applyFill="1"/>
    <xf numFmtId="0" fontId="5" fillId="0" borderId="0" xfId="0" applyFont="1"/>
    <xf numFmtId="0" fontId="7" fillId="0" borderId="0" xfId="0" applyFont="1" applyBorder="1"/>
    <xf numFmtId="0" fontId="4" fillId="0" borderId="4" xfId="0" applyNumberFormat="1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vertical="center" wrapText="1"/>
    </xf>
    <xf numFmtId="0" fontId="15" fillId="8" borderId="1" xfId="0" applyFont="1" applyFill="1" applyBorder="1" applyAlignment="1">
      <alignment horizontal="left" vertical="center"/>
    </xf>
    <xf numFmtId="165" fontId="16" fillId="8" borderId="1" xfId="0" applyNumberFormat="1" applyFont="1" applyFill="1" applyBorder="1" applyAlignment="1">
      <alignment horizontal="right" vertical="center"/>
    </xf>
    <xf numFmtId="0" fontId="16" fillId="5" borderId="1" xfId="0" applyFont="1" applyFill="1" applyBorder="1" applyAlignment="1">
      <alignment horizontal="center" vertical="center" wrapText="1"/>
    </xf>
    <xf numFmtId="3" fontId="16" fillId="8" borderId="1" xfId="0" applyNumberFormat="1" applyFont="1" applyFill="1" applyBorder="1" applyAlignment="1">
      <alignment horizontal="right" vertical="center"/>
    </xf>
    <xf numFmtId="165" fontId="16" fillId="9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 wrapText="1"/>
    </xf>
    <xf numFmtId="3" fontId="16" fillId="9" borderId="1" xfId="0" applyNumberFormat="1" applyFont="1" applyFill="1" applyBorder="1" applyAlignment="1">
      <alignment horizontal="right" vertical="center"/>
    </xf>
    <xf numFmtId="165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6" xfId="0" applyNumberFormat="1" applyFont="1" applyBorder="1" applyAlignment="1" applyProtection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 applyProtection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9" borderId="5" xfId="0" applyFont="1" applyFill="1" applyBorder="1"/>
    <xf numFmtId="0" fontId="5" fillId="10" borderId="5" xfId="0" applyNumberFormat="1" applyFont="1" applyFill="1" applyBorder="1" applyAlignment="1" applyProtection="1">
      <alignment horizontal="center" vertical="center" wrapText="1"/>
    </xf>
    <xf numFmtId="0" fontId="3" fillId="10" borderId="4" xfId="0" applyNumberFormat="1" applyFont="1" applyFill="1" applyBorder="1" applyAlignment="1" applyProtection="1">
      <alignment horizontal="center" vertical="center" textRotation="90" wrapText="1"/>
    </xf>
    <xf numFmtId="0" fontId="7" fillId="0" borderId="1" xfId="0" applyFont="1" applyBorder="1"/>
    <xf numFmtId="3" fontId="10" fillId="0" borderId="0" xfId="0" applyNumberFormat="1" applyFont="1"/>
    <xf numFmtId="0" fontId="2" fillId="0" borderId="0" xfId="0" applyFont="1"/>
    <xf numFmtId="165" fontId="2" fillId="0" borderId="0" xfId="0" applyNumberFormat="1" applyFont="1"/>
    <xf numFmtId="3" fontId="17" fillId="8" borderId="1" xfId="0" applyNumberFormat="1" applyFont="1" applyFill="1" applyBorder="1" applyAlignment="1">
      <alignment horizontal="right" vertical="center"/>
    </xf>
    <xf numFmtId="3" fontId="16" fillId="4" borderId="1" xfId="0" applyNumberFormat="1" applyFont="1" applyFill="1" applyBorder="1" applyAlignment="1">
      <alignment horizontal="right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vertical="center"/>
    </xf>
    <xf numFmtId="3" fontId="16" fillId="8" borderId="1" xfId="0" applyNumberFormat="1" applyFont="1" applyFill="1" applyBorder="1" applyAlignment="1">
      <alignment vertical="center"/>
    </xf>
    <xf numFmtId="165" fontId="16" fillId="8" borderId="1" xfId="0" applyNumberFormat="1" applyFont="1" applyFill="1" applyBorder="1" applyAlignment="1">
      <alignment vertical="center" wrapText="1"/>
    </xf>
    <xf numFmtId="165" fontId="16" fillId="8" borderId="1" xfId="0" applyNumberFormat="1" applyFont="1" applyFill="1" applyBorder="1" applyAlignment="1">
      <alignment vertical="center"/>
    </xf>
    <xf numFmtId="0" fontId="31" fillId="0" borderId="0" xfId="0" applyFont="1" applyFill="1"/>
    <xf numFmtId="0" fontId="31" fillId="0" borderId="0" xfId="0" applyFont="1"/>
    <xf numFmtId="0" fontId="32" fillId="0" borderId="0" xfId="0" applyFont="1" applyBorder="1" applyAlignment="1">
      <alignment horizontal="center" vertical="center" wrapText="1"/>
    </xf>
    <xf numFmtId="0" fontId="33" fillId="11" borderId="7" xfId="0" applyFont="1" applyFill="1" applyBorder="1" applyAlignment="1">
      <alignment horizontal="center" vertical="center" wrapText="1"/>
    </xf>
    <xf numFmtId="0" fontId="33" fillId="11" borderId="8" xfId="0" applyFont="1" applyFill="1" applyBorder="1" applyAlignment="1">
      <alignment horizontal="center" vertical="center" wrapText="1"/>
    </xf>
    <xf numFmtId="0" fontId="33" fillId="11" borderId="9" xfId="0" applyFont="1" applyFill="1" applyBorder="1" applyAlignment="1">
      <alignment horizontal="center" vertical="center" wrapText="1"/>
    </xf>
    <xf numFmtId="0" fontId="33" fillId="12" borderId="8" xfId="0" applyFont="1" applyFill="1" applyBorder="1" applyAlignment="1">
      <alignment horizontal="center" vertical="center" wrapText="1"/>
    </xf>
    <xf numFmtId="0" fontId="33" fillId="12" borderId="9" xfId="0" applyFont="1" applyFill="1" applyBorder="1" applyAlignment="1">
      <alignment horizontal="center" vertical="center" wrapText="1"/>
    </xf>
    <xf numFmtId="0" fontId="33" fillId="13" borderId="7" xfId="0" applyFont="1" applyFill="1" applyBorder="1" applyAlignment="1">
      <alignment horizontal="center" vertical="center" wrapText="1"/>
    </xf>
    <xf numFmtId="0" fontId="33" fillId="13" borderId="8" xfId="0" applyFont="1" applyFill="1" applyBorder="1" applyAlignment="1">
      <alignment horizontal="center" vertical="center" wrapText="1"/>
    </xf>
    <xf numFmtId="0" fontId="33" fillId="13" borderId="9" xfId="0" applyFont="1" applyFill="1" applyBorder="1" applyAlignment="1">
      <alignment horizontal="center" vertical="center" wrapText="1"/>
    </xf>
    <xf numFmtId="0" fontId="33" fillId="14" borderId="7" xfId="0" applyFont="1" applyFill="1" applyBorder="1" applyAlignment="1">
      <alignment horizontal="center" vertical="center" wrapText="1"/>
    </xf>
    <xf numFmtId="0" fontId="33" fillId="14" borderId="8" xfId="0" applyFont="1" applyFill="1" applyBorder="1" applyAlignment="1">
      <alignment horizontal="center" vertical="center" wrapText="1"/>
    </xf>
    <xf numFmtId="0" fontId="33" fillId="14" borderId="9" xfId="0" applyFont="1" applyFill="1" applyBorder="1" applyAlignment="1">
      <alignment horizontal="center" vertical="center" wrapText="1"/>
    </xf>
    <xf numFmtId="0" fontId="33" fillId="11" borderId="10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33" fillId="11" borderId="11" xfId="0" applyFont="1" applyFill="1" applyBorder="1" applyAlignment="1">
      <alignment horizontal="center" vertical="center" wrapText="1"/>
    </xf>
    <xf numFmtId="0" fontId="33" fillId="12" borderId="1" xfId="0" applyFont="1" applyFill="1" applyBorder="1" applyAlignment="1">
      <alignment horizontal="center" vertical="center" wrapText="1"/>
    </xf>
    <xf numFmtId="0" fontId="33" fillId="12" borderId="11" xfId="0" applyFont="1" applyFill="1" applyBorder="1" applyAlignment="1">
      <alignment horizontal="center" vertical="center" wrapText="1"/>
    </xf>
    <xf numFmtId="0" fontId="33" fillId="13" borderId="10" xfId="0" applyFont="1" applyFill="1" applyBorder="1" applyAlignment="1">
      <alignment horizontal="center" vertical="center" wrapText="1"/>
    </xf>
    <xf numFmtId="0" fontId="33" fillId="13" borderId="1" xfId="0" applyFont="1" applyFill="1" applyBorder="1" applyAlignment="1">
      <alignment horizontal="center" vertical="center" wrapText="1"/>
    </xf>
    <xf numFmtId="0" fontId="33" fillId="13" borderId="11" xfId="0" applyFont="1" applyFill="1" applyBorder="1" applyAlignment="1">
      <alignment horizontal="center" vertical="center" wrapText="1"/>
    </xf>
    <xf numFmtId="0" fontId="33" fillId="14" borderId="10" xfId="0" applyFont="1" applyFill="1" applyBorder="1" applyAlignment="1">
      <alignment horizontal="center" vertical="center" wrapText="1"/>
    </xf>
    <xf numFmtId="0" fontId="33" fillId="14" borderId="1" xfId="0" applyFont="1" applyFill="1" applyBorder="1" applyAlignment="1">
      <alignment horizontal="center" vertical="center" wrapText="1"/>
    </xf>
    <xf numFmtId="0" fontId="33" fillId="14" borderId="11" xfId="0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 readingOrder="1"/>
    </xf>
    <xf numFmtId="165" fontId="35" fillId="14" borderId="10" xfId="0" applyNumberFormat="1" applyFont="1" applyFill="1" applyBorder="1" applyAlignment="1">
      <alignment horizontal="center" vertical="center" wrapText="1"/>
    </xf>
    <xf numFmtId="165" fontId="35" fillId="14" borderId="1" xfId="0" applyNumberFormat="1" applyFont="1" applyFill="1" applyBorder="1" applyAlignment="1">
      <alignment horizontal="center" vertical="center" wrapText="1"/>
    </xf>
    <xf numFmtId="165" fontId="35" fillId="14" borderId="11" xfId="0" applyNumberFormat="1" applyFont="1" applyFill="1" applyBorder="1" applyAlignment="1">
      <alignment horizontal="center" vertical="center" wrapText="1"/>
    </xf>
    <xf numFmtId="3" fontId="35" fillId="14" borderId="10" xfId="0" applyNumberFormat="1" applyFont="1" applyFill="1" applyBorder="1" applyAlignment="1">
      <alignment horizontal="center" vertical="center" wrapText="1"/>
    </xf>
    <xf numFmtId="3" fontId="35" fillId="14" borderId="1" xfId="0" applyNumberFormat="1" applyFont="1" applyFill="1" applyBorder="1" applyAlignment="1">
      <alignment horizontal="center" vertical="center" wrapText="1"/>
    </xf>
    <xf numFmtId="3" fontId="35" fillId="14" borderId="10" xfId="0" applyNumberFormat="1" applyFont="1" applyFill="1" applyBorder="1" applyAlignment="1">
      <alignment horizontal="center" vertical="center"/>
    </xf>
    <xf numFmtId="3" fontId="35" fillId="14" borderId="1" xfId="0" applyNumberFormat="1" applyFont="1" applyFill="1" applyBorder="1" applyAlignment="1">
      <alignment horizontal="center" vertical="center"/>
    </xf>
    <xf numFmtId="3" fontId="35" fillId="11" borderId="12" xfId="0" applyNumberFormat="1" applyFont="1" applyFill="1" applyBorder="1" applyAlignment="1">
      <alignment horizontal="center" vertical="center"/>
    </xf>
    <xf numFmtId="3" fontId="35" fillId="11" borderId="13" xfId="0" applyNumberFormat="1" applyFont="1" applyFill="1" applyBorder="1" applyAlignment="1">
      <alignment horizontal="center" vertical="center"/>
    </xf>
    <xf numFmtId="3" fontId="35" fillId="12" borderId="13" xfId="0" applyNumberFormat="1" applyFont="1" applyFill="1" applyBorder="1" applyAlignment="1">
      <alignment horizontal="center" vertical="center"/>
    </xf>
    <xf numFmtId="3" fontId="35" fillId="13" borderId="12" xfId="0" applyNumberFormat="1" applyFont="1" applyFill="1" applyBorder="1" applyAlignment="1">
      <alignment horizontal="center" vertical="center"/>
    </xf>
    <xf numFmtId="3" fontId="35" fillId="13" borderId="13" xfId="0" applyNumberFormat="1" applyFont="1" applyFill="1" applyBorder="1" applyAlignment="1">
      <alignment horizontal="center" vertical="center"/>
    </xf>
    <xf numFmtId="3" fontId="35" fillId="14" borderId="12" xfId="0" applyNumberFormat="1" applyFont="1" applyFill="1" applyBorder="1" applyAlignment="1">
      <alignment horizontal="center" vertical="center"/>
    </xf>
    <xf numFmtId="3" fontId="35" fillId="14" borderId="13" xfId="0" applyNumberFormat="1" applyFont="1" applyFill="1" applyBorder="1" applyAlignment="1">
      <alignment horizontal="center" vertical="center"/>
    </xf>
    <xf numFmtId="3" fontId="35" fillId="11" borderId="12" xfId="0" applyNumberFormat="1" applyFont="1" applyFill="1" applyBorder="1" applyAlignment="1">
      <alignment horizontal="center" vertical="center" wrapText="1"/>
    </xf>
    <xf numFmtId="3" fontId="35" fillId="11" borderId="13" xfId="0" applyNumberFormat="1" applyFont="1" applyFill="1" applyBorder="1" applyAlignment="1">
      <alignment horizontal="center" vertical="center" wrapText="1"/>
    </xf>
    <xf numFmtId="3" fontId="35" fillId="12" borderId="13" xfId="0" applyNumberFormat="1" applyFont="1" applyFill="1" applyBorder="1" applyAlignment="1">
      <alignment horizontal="center" vertical="center" wrapText="1"/>
    </xf>
    <xf numFmtId="3" fontId="35" fillId="13" borderId="12" xfId="0" applyNumberFormat="1" applyFont="1" applyFill="1" applyBorder="1" applyAlignment="1">
      <alignment horizontal="center" vertical="center" wrapText="1"/>
    </xf>
    <xf numFmtId="3" fontId="35" fillId="13" borderId="13" xfId="0" applyNumberFormat="1" applyFont="1" applyFill="1" applyBorder="1" applyAlignment="1">
      <alignment horizontal="center" vertical="center" wrapText="1"/>
    </xf>
    <xf numFmtId="3" fontId="35" fillId="14" borderId="12" xfId="0" applyNumberFormat="1" applyFont="1" applyFill="1" applyBorder="1" applyAlignment="1">
      <alignment horizontal="center" vertical="center" wrapText="1"/>
    </xf>
    <xf numFmtId="3" fontId="35" fillId="14" borderId="13" xfId="0" applyNumberFormat="1" applyFont="1" applyFill="1" applyBorder="1" applyAlignment="1">
      <alignment horizontal="center" vertical="center" wrapText="1"/>
    </xf>
    <xf numFmtId="165" fontId="35" fillId="14" borderId="14" xfId="0" applyNumberFormat="1" applyFont="1" applyFill="1" applyBorder="1" applyAlignment="1">
      <alignment horizontal="center" vertical="center" wrapText="1"/>
    </xf>
    <xf numFmtId="0" fontId="33" fillId="11" borderId="15" xfId="0" applyFont="1" applyFill="1" applyBorder="1" applyAlignment="1">
      <alignment horizontal="center" vertical="center" wrapText="1"/>
    </xf>
    <xf numFmtId="0" fontId="33" fillId="11" borderId="16" xfId="0" applyFont="1" applyFill="1" applyBorder="1" applyAlignment="1">
      <alignment horizontal="center" vertical="center" wrapText="1"/>
    </xf>
    <xf numFmtId="0" fontId="36" fillId="8" borderId="1" xfId="0" applyFont="1" applyFill="1" applyBorder="1" applyAlignment="1">
      <alignment vertical="center" wrapText="1"/>
    </xf>
    <xf numFmtId="3" fontId="35" fillId="11" borderId="16" xfId="0" applyNumberFormat="1" applyFont="1" applyFill="1" applyBorder="1" applyAlignment="1">
      <alignment horizontal="center" vertical="center"/>
    </xf>
    <xf numFmtId="3" fontId="35" fillId="11" borderId="1" xfId="0" applyNumberFormat="1" applyFont="1" applyFill="1" applyBorder="1" applyAlignment="1">
      <alignment horizontal="center" vertical="center"/>
    </xf>
    <xf numFmtId="165" fontId="35" fillId="11" borderId="11" xfId="0" applyNumberFormat="1" applyFont="1" applyFill="1" applyBorder="1" applyAlignment="1">
      <alignment horizontal="center" vertical="center"/>
    </xf>
    <xf numFmtId="165" fontId="35" fillId="12" borderId="1" xfId="0" applyNumberFormat="1" applyFont="1" applyFill="1" applyBorder="1" applyAlignment="1">
      <alignment horizontal="center" vertical="center"/>
    </xf>
    <xf numFmtId="165" fontId="35" fillId="12" borderId="11" xfId="0" applyNumberFormat="1" applyFont="1" applyFill="1" applyBorder="1" applyAlignment="1">
      <alignment horizontal="center" vertical="center"/>
    </xf>
    <xf numFmtId="165" fontId="35" fillId="13" borderId="10" xfId="0" applyNumberFormat="1" applyFont="1" applyFill="1" applyBorder="1" applyAlignment="1">
      <alignment horizontal="center" vertical="center"/>
    </xf>
    <xf numFmtId="165" fontId="35" fillId="13" borderId="1" xfId="0" applyNumberFormat="1" applyFont="1" applyFill="1" applyBorder="1" applyAlignment="1">
      <alignment horizontal="center" vertical="center"/>
    </xf>
    <xf numFmtId="165" fontId="35" fillId="13" borderId="11" xfId="0" applyNumberFormat="1" applyFont="1" applyFill="1" applyBorder="1" applyAlignment="1">
      <alignment horizontal="center" vertical="center"/>
    </xf>
    <xf numFmtId="165" fontId="35" fillId="14" borderId="11" xfId="0" applyNumberFormat="1" applyFont="1" applyFill="1" applyBorder="1" applyAlignment="1">
      <alignment horizontal="center" vertical="center"/>
    </xf>
    <xf numFmtId="165" fontId="35" fillId="11" borderId="1" xfId="0" applyNumberFormat="1" applyFont="1" applyFill="1" applyBorder="1" applyAlignment="1">
      <alignment horizontal="center" vertical="center" wrapText="1"/>
    </xf>
    <xf numFmtId="165" fontId="35" fillId="11" borderId="11" xfId="0" applyNumberFormat="1" applyFont="1" applyFill="1" applyBorder="1" applyAlignment="1">
      <alignment horizontal="center" vertical="center" wrapText="1"/>
    </xf>
    <xf numFmtId="165" fontId="35" fillId="12" borderId="1" xfId="0" applyNumberFormat="1" applyFont="1" applyFill="1" applyBorder="1" applyAlignment="1">
      <alignment horizontal="center" vertical="center" wrapText="1"/>
    </xf>
    <xf numFmtId="165" fontId="35" fillId="12" borderId="11" xfId="0" applyNumberFormat="1" applyFont="1" applyFill="1" applyBorder="1" applyAlignment="1">
      <alignment horizontal="center" vertical="center" wrapText="1"/>
    </xf>
    <xf numFmtId="165" fontId="35" fillId="13" borderId="10" xfId="0" applyNumberFormat="1" applyFont="1" applyFill="1" applyBorder="1" applyAlignment="1">
      <alignment horizontal="center" vertical="center" wrapText="1"/>
    </xf>
    <xf numFmtId="165" fontId="35" fillId="13" borderId="1" xfId="0" applyNumberFormat="1" applyFont="1" applyFill="1" applyBorder="1" applyAlignment="1">
      <alignment horizontal="center" vertical="center" wrapText="1"/>
    </xf>
    <xf numFmtId="165" fontId="35" fillId="13" borderId="11" xfId="0" applyNumberFormat="1" applyFont="1" applyFill="1" applyBorder="1" applyAlignment="1">
      <alignment horizontal="center" vertical="center" wrapText="1"/>
    </xf>
    <xf numFmtId="3" fontId="35" fillId="11" borderId="10" xfId="0" applyNumberFormat="1" applyFont="1" applyFill="1" applyBorder="1" applyAlignment="1">
      <alignment horizontal="center" vertical="center"/>
    </xf>
    <xf numFmtId="3" fontId="35" fillId="11" borderId="10" xfId="0" applyNumberFormat="1" applyFont="1" applyFill="1" applyBorder="1" applyAlignment="1">
      <alignment horizontal="center" vertical="center" wrapText="1"/>
    </xf>
    <xf numFmtId="3" fontId="35" fillId="11" borderId="1" xfId="0" applyNumberFormat="1" applyFont="1" applyFill="1" applyBorder="1" applyAlignment="1">
      <alignment horizontal="center" vertical="center" wrapText="1"/>
    </xf>
    <xf numFmtId="165" fontId="35" fillId="13" borderId="14" xfId="0" applyNumberFormat="1" applyFont="1" applyFill="1" applyBorder="1" applyAlignment="1">
      <alignment horizontal="center" vertical="center"/>
    </xf>
    <xf numFmtId="165" fontId="35" fillId="13" borderId="14" xfId="0" applyNumberFormat="1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/>
    </xf>
    <xf numFmtId="0" fontId="35" fillId="8" borderId="3" xfId="0" applyFont="1" applyFill="1" applyBorder="1" applyAlignment="1">
      <alignment vertical="center"/>
    </xf>
    <xf numFmtId="0" fontId="3" fillId="10" borderId="4" xfId="0" applyNumberFormat="1" applyFont="1" applyFill="1" applyBorder="1" applyAlignment="1" applyProtection="1">
      <alignment horizontal="center" vertical="center" textRotation="90" wrapText="1"/>
    </xf>
    <xf numFmtId="0" fontId="7" fillId="9" borderId="5" xfId="0" applyFont="1" applyFill="1" applyBorder="1"/>
    <xf numFmtId="4" fontId="7" fillId="0" borderId="2" xfId="0" applyNumberFormat="1" applyFont="1" applyBorder="1" applyAlignment="1">
      <alignment vertical="center" wrapText="1"/>
    </xf>
    <xf numFmtId="0" fontId="20" fillId="0" borderId="0" xfId="0" applyFont="1"/>
    <xf numFmtId="0" fontId="21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4" fillId="0" borderId="0" xfId="0" applyFont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/>
    <xf numFmtId="164" fontId="16" fillId="0" borderId="0" xfId="0" applyNumberFormat="1" applyFont="1"/>
    <xf numFmtId="3" fontId="16" fillId="0" borderId="17" xfId="0" applyNumberFormat="1" applyFont="1" applyBorder="1" applyAlignment="1">
      <alignment horizontal="center"/>
    </xf>
    <xf numFmtId="3" fontId="16" fillId="0" borderId="17" xfId="0" applyNumberFormat="1" applyFont="1" applyBorder="1" applyAlignment="1"/>
    <xf numFmtId="0" fontId="16" fillId="0" borderId="17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3" fontId="16" fillId="0" borderId="0" xfId="0" applyNumberFormat="1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35" fillId="0" borderId="0" xfId="0" applyFont="1"/>
    <xf numFmtId="0" fontId="16" fillId="4" borderId="18" xfId="0" applyFont="1" applyFill="1" applyBorder="1" applyAlignment="1" applyProtection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5" fillId="15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/>
    </xf>
    <xf numFmtId="0" fontId="16" fillId="0" borderId="18" xfId="0" applyNumberFormat="1" applyFont="1" applyBorder="1" applyAlignment="1" applyProtection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/>
    </xf>
    <xf numFmtId="165" fontId="15" fillId="0" borderId="0" xfId="0" applyNumberFormat="1" applyFont="1" applyFill="1" applyAlignment="1">
      <alignment horizontal="center"/>
    </xf>
    <xf numFmtId="3" fontId="15" fillId="0" borderId="0" xfId="0" applyNumberFormat="1" applyFont="1" applyAlignment="1">
      <alignment horizontal="center"/>
    </xf>
    <xf numFmtId="0" fontId="15" fillId="15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 applyProtection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165" fontId="15" fillId="8" borderId="0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0" xfId="0" applyNumberFormat="1" applyFont="1" applyFill="1" applyAlignment="1">
      <alignment horizontal="center" vertical="center"/>
    </xf>
    <xf numFmtId="0" fontId="16" fillId="14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vertical="center"/>
    </xf>
    <xf numFmtId="0" fontId="16" fillId="0" borderId="0" xfId="0" applyFont="1" applyFill="1"/>
    <xf numFmtId="165" fontId="16" fillId="0" borderId="1" xfId="0" applyNumberFormat="1" applyFont="1" applyBorder="1" applyAlignment="1">
      <alignment vertical="center"/>
    </xf>
    <xf numFmtId="0" fontId="16" fillId="13" borderId="5" xfId="0" applyFont="1" applyFill="1" applyBorder="1" applyAlignment="1" applyProtection="1">
      <alignment horizontal="center" vertical="center" wrapText="1"/>
    </xf>
    <xf numFmtId="0" fontId="16" fillId="13" borderId="1" xfId="0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5" borderId="3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/>
    </xf>
    <xf numFmtId="0" fontId="16" fillId="14" borderId="1" xfId="0" applyFont="1" applyFill="1" applyBorder="1"/>
    <xf numFmtId="0" fontId="15" fillId="15" borderId="3" xfId="0" applyFont="1" applyFill="1" applyBorder="1" applyAlignment="1">
      <alignment vertical="center"/>
    </xf>
    <xf numFmtId="165" fontId="15" fillId="15" borderId="1" xfId="0" applyNumberFormat="1" applyFont="1" applyFill="1" applyBorder="1" applyAlignment="1" applyProtection="1">
      <alignment horizontal="center" vertical="center" wrapText="1"/>
    </xf>
    <xf numFmtId="165" fontId="15" fillId="15" borderId="3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165" fontId="15" fillId="8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6" fillId="8" borderId="5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>
      <alignment horizontal="left" vertical="center"/>
    </xf>
    <xf numFmtId="164" fontId="40" fillId="8" borderId="3" xfId="0" applyNumberFormat="1" applyFont="1" applyFill="1" applyBorder="1" applyAlignment="1">
      <alignment horizontal="left" vertical="center" wrapText="1"/>
    </xf>
    <xf numFmtId="0" fontId="24" fillId="8" borderId="3" xfId="0" applyFont="1" applyFill="1" applyBorder="1" applyAlignment="1">
      <alignment horizontal="left" vertical="center"/>
    </xf>
    <xf numFmtId="165" fontId="16" fillId="15" borderId="1" xfId="0" applyNumberFormat="1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6" fillId="4" borderId="1" xfId="0" applyNumberFormat="1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 applyProtection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35" fillId="14" borderId="1" xfId="0" applyFont="1" applyFill="1" applyBorder="1" applyAlignment="1">
      <alignment horizontal="center" vertical="center" wrapText="1"/>
    </xf>
    <xf numFmtId="0" fontId="36" fillId="8" borderId="1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14" borderId="18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/>
    </xf>
    <xf numFmtId="0" fontId="15" fillId="14" borderId="2" xfId="0" applyFont="1" applyFill="1" applyBorder="1" applyAlignment="1">
      <alignment horizontal="center" vertical="center"/>
    </xf>
    <xf numFmtId="0" fontId="15" fillId="14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14" borderId="19" xfId="0" applyFont="1" applyFill="1" applyBorder="1" applyAlignment="1">
      <alignment horizontal="center" vertical="center" wrapText="1"/>
    </xf>
    <xf numFmtId="0" fontId="15" fillId="14" borderId="2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5" fillId="14" borderId="16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/>
    </xf>
    <xf numFmtId="0" fontId="35" fillId="8" borderId="20" xfId="0" applyFont="1" applyFill="1" applyBorder="1" applyAlignment="1">
      <alignment horizontal="center" vertical="center" wrapText="1"/>
    </xf>
    <xf numFmtId="0" fontId="35" fillId="8" borderId="21" xfId="0" applyFont="1" applyFill="1" applyBorder="1" applyAlignment="1">
      <alignment horizontal="center" vertical="center" wrapText="1"/>
    </xf>
    <xf numFmtId="0" fontId="35" fillId="8" borderId="22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vertical="center" wrapText="1"/>
    </xf>
    <xf numFmtId="0" fontId="15" fillId="14" borderId="2" xfId="0" applyFont="1" applyFill="1" applyBorder="1" applyAlignment="1">
      <alignment vertical="center" wrapText="1"/>
    </xf>
    <xf numFmtId="0" fontId="15" fillId="14" borderId="16" xfId="0" applyFont="1" applyFill="1" applyBorder="1" applyAlignment="1">
      <alignment vertical="center" wrapText="1"/>
    </xf>
    <xf numFmtId="0" fontId="35" fillId="8" borderId="1" xfId="0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/>
    </xf>
    <xf numFmtId="0" fontId="16" fillId="8" borderId="1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/>
    </xf>
    <xf numFmtId="0" fontId="3" fillId="10" borderId="4" xfId="0" applyNumberFormat="1" applyFont="1" applyFill="1" applyBorder="1" applyAlignment="1" applyProtection="1">
      <alignment horizontal="center" vertical="center" textRotation="90" wrapText="1"/>
    </xf>
    <xf numFmtId="0" fontId="7" fillId="10" borderId="18" xfId="0" applyFont="1" applyFill="1" applyBorder="1"/>
    <xf numFmtId="0" fontId="7" fillId="10" borderId="5" xfId="0" applyFont="1" applyFill="1" applyBorder="1"/>
    <xf numFmtId="0" fontId="11" fillId="9" borderId="4" xfId="0" applyNumberFormat="1" applyFont="1" applyFill="1" applyBorder="1" applyAlignment="1" applyProtection="1">
      <alignment horizontal="center" vertical="center" textRotation="90" wrapText="1"/>
    </xf>
    <xf numFmtId="0" fontId="7" fillId="9" borderId="18" xfId="0" applyFont="1" applyFill="1" applyBorder="1"/>
    <xf numFmtId="0" fontId="7" fillId="9" borderId="5" xfId="0" applyFont="1" applyFill="1" applyBorder="1"/>
    <xf numFmtId="0" fontId="18" fillId="9" borderId="18" xfId="0" applyNumberFormat="1" applyFont="1" applyFill="1" applyBorder="1" applyAlignment="1" applyProtection="1">
      <alignment horizontal="center" vertical="center" textRotation="90" wrapText="1"/>
    </xf>
    <xf numFmtId="0" fontId="18" fillId="9" borderId="5" xfId="0" applyNumberFormat="1" applyFont="1" applyFill="1" applyBorder="1" applyAlignment="1" applyProtection="1">
      <alignment horizontal="center" vertical="center" textRotation="90" wrapText="1"/>
    </xf>
    <xf numFmtId="0" fontId="2" fillId="0" borderId="4" xfId="0" applyNumberFormat="1" applyFont="1" applyBorder="1" applyAlignment="1" applyProtection="1">
      <alignment horizontal="center" vertical="center" textRotation="90" wrapText="1"/>
    </xf>
    <xf numFmtId="0" fontId="2" fillId="0" borderId="18" xfId="0" applyNumberFormat="1" applyFont="1" applyBorder="1" applyAlignment="1" applyProtection="1">
      <alignment horizontal="center" vertical="center" textRotation="90" wrapText="1"/>
    </xf>
    <xf numFmtId="4" fontId="7" fillId="2" borderId="2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textRotation="90" wrapText="1"/>
    </xf>
    <xf numFmtId="0" fontId="2" fillId="0" borderId="18" xfId="0" applyFont="1" applyBorder="1" applyAlignment="1" applyProtection="1">
      <alignment horizontal="center" vertical="center" textRotation="90" wrapText="1"/>
    </xf>
    <xf numFmtId="0" fontId="2" fillId="0" borderId="5" xfId="0" applyFont="1" applyBorder="1" applyAlignment="1" applyProtection="1">
      <alignment horizontal="center" vertical="center" textRotation="90" wrapText="1"/>
    </xf>
    <xf numFmtId="0" fontId="11" fillId="9" borderId="18" xfId="0" applyNumberFormat="1" applyFont="1" applyFill="1" applyBorder="1" applyAlignment="1" applyProtection="1">
      <alignment horizontal="center" vertical="center" textRotation="90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4" fontId="13" fillId="4" borderId="19" xfId="0" applyNumberFormat="1" applyFont="1" applyFill="1" applyBorder="1" applyAlignment="1">
      <alignment horizontal="center" vertical="center" wrapText="1"/>
    </xf>
    <xf numFmtId="4" fontId="13" fillId="4" borderId="20" xfId="0" applyNumberFormat="1" applyFont="1" applyFill="1" applyBorder="1" applyAlignment="1">
      <alignment horizontal="center" vertical="center" wrapText="1"/>
    </xf>
    <xf numFmtId="4" fontId="13" fillId="4" borderId="0" xfId="0" applyNumberFormat="1" applyFont="1" applyFill="1" applyBorder="1" applyAlignment="1">
      <alignment horizontal="center" vertical="center" wrapText="1"/>
    </xf>
    <xf numFmtId="4" fontId="13" fillId="4" borderId="21" xfId="0" applyNumberFormat="1" applyFont="1" applyFill="1" applyBorder="1" applyAlignment="1">
      <alignment horizontal="center" vertical="center" wrapText="1"/>
    </xf>
    <xf numFmtId="4" fontId="13" fillId="4" borderId="17" xfId="0" applyNumberFormat="1" applyFont="1" applyFill="1" applyBorder="1" applyAlignment="1">
      <alignment horizontal="center" vertical="center" wrapText="1"/>
    </xf>
    <xf numFmtId="4" fontId="13" fillId="4" borderId="22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0" fillId="4" borderId="4" xfId="0" applyNumberFormat="1" applyFont="1" applyFill="1" applyBorder="1" applyAlignment="1">
      <alignment horizontal="center" vertical="center" textRotation="90" wrapText="1"/>
    </xf>
    <xf numFmtId="4" fontId="10" fillId="4" borderId="18" xfId="0" applyNumberFormat="1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textRotation="90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4" borderId="19" xfId="0" applyNumberFormat="1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center" vertical="center" wrapText="1"/>
    </xf>
    <xf numFmtId="4" fontId="19" fillId="4" borderId="19" xfId="0" applyNumberFormat="1" applyFont="1" applyFill="1" applyBorder="1" applyAlignment="1">
      <alignment horizontal="center" vertical="center" wrapText="1"/>
    </xf>
    <xf numFmtId="4" fontId="19" fillId="4" borderId="20" xfId="0" applyNumberFormat="1" applyFont="1" applyFill="1" applyBorder="1" applyAlignment="1">
      <alignment horizontal="center" vertical="center" wrapText="1"/>
    </xf>
    <xf numFmtId="4" fontId="19" fillId="4" borderId="0" xfId="0" applyNumberFormat="1" applyFont="1" applyFill="1" applyBorder="1" applyAlignment="1">
      <alignment horizontal="center" vertical="center" wrapText="1"/>
    </xf>
    <xf numFmtId="4" fontId="19" fillId="4" borderId="21" xfId="0" applyNumberFormat="1" applyFont="1" applyFill="1" applyBorder="1" applyAlignment="1">
      <alignment horizontal="center" vertical="center" wrapText="1"/>
    </xf>
    <xf numFmtId="4" fontId="19" fillId="4" borderId="17" xfId="0" applyNumberFormat="1" applyFont="1" applyFill="1" applyBorder="1" applyAlignment="1">
      <alignment horizontal="center" vertical="center" wrapText="1"/>
    </xf>
    <xf numFmtId="4" fontId="19" fillId="4" borderId="2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textRotation="90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4" fontId="2" fillId="6" borderId="20" xfId="0" applyNumberFormat="1" applyFont="1" applyFill="1" applyBorder="1" applyAlignment="1">
      <alignment horizontal="center" vertical="center" wrapText="1"/>
    </xf>
    <xf numFmtId="4" fontId="2" fillId="6" borderId="0" xfId="0" applyNumberFormat="1" applyFont="1" applyFill="1" applyBorder="1" applyAlignment="1">
      <alignment horizontal="center" vertical="center" wrapText="1"/>
    </xf>
    <xf numFmtId="4" fontId="2" fillId="6" borderId="21" xfId="0" applyNumberFormat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4" fontId="2" fillId="6" borderId="22" xfId="0" applyNumberFormat="1" applyFont="1" applyFill="1" applyBorder="1" applyAlignment="1">
      <alignment horizontal="center" vertical="center" wrapText="1"/>
    </xf>
    <xf numFmtId="0" fontId="6" fillId="6" borderId="19" xfId="0" applyNumberFormat="1" applyFont="1" applyFill="1" applyBorder="1" applyAlignment="1" applyProtection="1">
      <alignment horizontal="center" vertical="center" wrapText="1"/>
    </xf>
    <xf numFmtId="0" fontId="6" fillId="6" borderId="20" xfId="0" applyNumberFormat="1" applyFont="1" applyFill="1" applyBorder="1" applyAlignment="1" applyProtection="1">
      <alignment horizontal="center" vertical="center" wrapText="1"/>
    </xf>
    <xf numFmtId="0" fontId="6" fillId="6" borderId="0" xfId="0" applyNumberFormat="1" applyFont="1" applyFill="1" applyBorder="1" applyAlignment="1" applyProtection="1">
      <alignment horizontal="center" vertical="center" wrapText="1"/>
    </xf>
    <xf numFmtId="0" fontId="6" fillId="6" borderId="21" xfId="0" applyNumberFormat="1" applyFont="1" applyFill="1" applyBorder="1" applyAlignment="1" applyProtection="1">
      <alignment horizontal="center" vertical="center" wrapText="1"/>
    </xf>
    <xf numFmtId="0" fontId="6" fillId="6" borderId="17" xfId="0" applyNumberFormat="1" applyFont="1" applyFill="1" applyBorder="1" applyAlignment="1" applyProtection="1">
      <alignment horizontal="center" vertical="center" wrapText="1"/>
    </xf>
    <xf numFmtId="0" fontId="6" fillId="6" borderId="22" xfId="0" applyNumberFormat="1" applyFont="1" applyFill="1" applyBorder="1" applyAlignment="1" applyProtection="1">
      <alignment horizontal="center" vertical="center" wrapText="1"/>
    </xf>
    <xf numFmtId="0" fontId="2" fillId="6" borderId="19" xfId="0" applyNumberFormat="1" applyFont="1" applyFill="1" applyBorder="1" applyAlignment="1" applyProtection="1">
      <alignment horizontal="center" vertical="center" wrapText="1"/>
    </xf>
    <xf numFmtId="0" fontId="2" fillId="6" borderId="20" xfId="0" applyNumberFormat="1" applyFont="1" applyFill="1" applyBorder="1" applyAlignment="1" applyProtection="1">
      <alignment horizontal="center" vertical="center" wrapText="1"/>
    </xf>
    <xf numFmtId="0" fontId="2" fillId="6" borderId="0" xfId="0" applyNumberFormat="1" applyFont="1" applyFill="1" applyBorder="1" applyAlignment="1" applyProtection="1">
      <alignment horizontal="center" vertical="center" wrapText="1"/>
    </xf>
    <xf numFmtId="0" fontId="2" fillId="6" borderId="21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6" borderId="2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21" xfId="0" applyFont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12" fillId="0" borderId="22" xfId="0" applyFont="1" applyBorder="1" applyAlignment="1" applyProtection="1">
      <alignment horizontal="center" vertical="center" wrapText="1"/>
    </xf>
    <xf numFmtId="4" fontId="12" fillId="0" borderId="19" xfId="0" applyNumberFormat="1" applyFont="1" applyBorder="1" applyAlignment="1">
      <alignment horizontal="center" vertical="center" wrapText="1"/>
    </xf>
    <xf numFmtId="4" fontId="12" fillId="0" borderId="2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2" fillId="0" borderId="21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0" fontId="37" fillId="14" borderId="4" xfId="0" applyFont="1" applyFill="1" applyBorder="1" applyAlignment="1">
      <alignment horizontal="center" vertical="center"/>
    </xf>
    <xf numFmtId="0" fontId="38" fillId="8" borderId="1" xfId="0" applyFont="1" applyFill="1" applyBorder="1" applyAlignment="1">
      <alignment horizontal="center" vertical="center" wrapText="1" readingOrder="1"/>
    </xf>
    <xf numFmtId="0" fontId="38" fillId="8" borderId="3" xfId="0" applyFont="1" applyFill="1" applyBorder="1" applyAlignment="1">
      <alignment horizontal="center" vertical="center" wrapText="1" readingOrder="1"/>
    </xf>
    <xf numFmtId="0" fontId="36" fillId="8" borderId="4" xfId="0" applyFont="1" applyFill="1" applyBorder="1" applyAlignment="1">
      <alignment horizontal="center" vertical="center" wrapText="1"/>
    </xf>
    <xf numFmtId="0" fontId="36" fillId="8" borderId="5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7" fillId="12" borderId="20" xfId="0" applyFont="1" applyFill="1" applyBorder="1" applyAlignment="1">
      <alignment horizontal="center" vertical="center"/>
    </xf>
    <xf numFmtId="0" fontId="37" fillId="12" borderId="4" xfId="0" applyFont="1" applyFill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left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2" fillId="0" borderId="23" xfId="0" applyNumberFormat="1" applyFont="1" applyBorder="1" applyAlignment="1">
      <alignment horizontal="center" vertical="center" wrapText="1"/>
    </xf>
    <xf numFmtId="4" fontId="12" fillId="0" borderId="24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23" xfId="0" applyFont="1" applyBorder="1" applyAlignment="1" applyProtection="1">
      <alignment horizontal="center" vertical="center" wrapText="1"/>
    </xf>
    <xf numFmtId="0" fontId="12" fillId="0" borderId="24" xfId="0" applyFont="1" applyBorder="1" applyAlignment="1" applyProtection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4" fontId="4" fillId="7" borderId="24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 applyProtection="1">
      <alignment horizontal="center" vertical="center" wrapText="1"/>
    </xf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6" fillId="6" borderId="6" xfId="0" applyNumberFormat="1" applyFont="1" applyFill="1" applyBorder="1" applyAlignment="1" applyProtection="1">
      <alignment horizontal="center" vertical="center" wrapText="1"/>
    </xf>
    <xf numFmtId="0" fontId="6" fillId="6" borderId="23" xfId="0" applyNumberFormat="1" applyFont="1" applyFill="1" applyBorder="1" applyAlignment="1" applyProtection="1">
      <alignment horizontal="center" vertical="center" wrapText="1"/>
    </xf>
    <xf numFmtId="0" fontId="6" fillId="6" borderId="24" xfId="0" applyNumberFormat="1" applyFont="1" applyFill="1" applyBorder="1" applyAlignment="1" applyProtection="1">
      <alignment horizontal="center" vertical="center" wrapText="1"/>
    </xf>
    <xf numFmtId="0" fontId="2" fillId="6" borderId="6" xfId="0" applyNumberFormat="1" applyFont="1" applyFill="1" applyBorder="1" applyAlignment="1" applyProtection="1">
      <alignment horizontal="center" vertical="center" wrapText="1"/>
    </xf>
    <xf numFmtId="0" fontId="2" fillId="6" borderId="23" xfId="0" applyNumberFormat="1" applyFont="1" applyFill="1" applyBorder="1" applyAlignment="1" applyProtection="1">
      <alignment horizontal="center" vertical="center" wrapText="1"/>
    </xf>
    <xf numFmtId="0" fontId="2" fillId="6" borderId="2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/>
    </xf>
    <xf numFmtId="4" fontId="5" fillId="7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Обычный 2" xfId="3"/>
    <cellStyle name="Обычный 3" xfId="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0"/>
  <sheetViews>
    <sheetView tabSelected="1" zoomScale="70" zoomScaleNormal="70" zoomScaleSheetLayoutView="110" workbookViewId="0">
      <pane xSplit="2" ySplit="7" topLeftCell="C14" activePane="bottomRight" state="frozen"/>
      <selection activeCell="C10" sqref="C10"/>
      <selection pane="topRight" activeCell="C10" sqref="C10"/>
      <selection pane="bottomLeft" activeCell="C10" sqref="C10"/>
      <selection pane="bottomRight" activeCell="EA8" sqref="EA8:EA18"/>
    </sheetView>
  </sheetViews>
  <sheetFormatPr defaultRowHeight="17.25" x14ac:dyDescent="0.3"/>
  <cols>
    <col min="1" max="1" width="3.875" style="136" customWidth="1"/>
    <col min="2" max="2" width="21.375" style="136" customWidth="1"/>
    <col min="3" max="4" width="13.75" style="140" customWidth="1"/>
    <col min="5" max="5" width="13" style="140" customWidth="1"/>
    <col min="6" max="6" width="7.125" style="136" customWidth="1"/>
    <col min="7" max="7" width="12.75" style="140" customWidth="1"/>
    <col min="8" max="9" width="8.5" style="136" customWidth="1"/>
    <col min="10" max="11" width="14.125" style="140" customWidth="1"/>
    <col min="12" max="12" width="13.75" style="140" customWidth="1"/>
    <col min="13" max="13" width="8.25" style="140" customWidth="1"/>
    <col min="14" max="14" width="8.125" style="136" customWidth="1"/>
    <col min="15" max="15" width="11" style="140" customWidth="1"/>
    <col min="16" max="16" width="12.375" style="140" customWidth="1"/>
    <col min="17" max="17" width="14" style="140" customWidth="1"/>
    <col min="18" max="18" width="15" style="140" customWidth="1"/>
    <col min="19" max="20" width="13.5" style="140" customWidth="1"/>
    <col min="21" max="21" width="10.5" style="140" customWidth="1"/>
    <col min="22" max="22" width="14.25" style="139" customWidth="1"/>
    <col min="23" max="24" width="8" style="140" customWidth="1"/>
    <col min="25" max="25" width="14.375" style="140" customWidth="1"/>
    <col min="26" max="26" width="16" style="140" customWidth="1"/>
    <col min="27" max="27" width="15.25" style="140" customWidth="1"/>
    <col min="28" max="28" width="11.25" style="140" customWidth="1"/>
    <col min="29" max="29" width="8.875" style="140" customWidth="1"/>
    <col min="30" max="30" width="9.5" style="140" customWidth="1"/>
    <col min="31" max="31" width="13.25" style="140" customWidth="1"/>
    <col min="32" max="32" width="15.75" style="139" customWidth="1"/>
    <col min="33" max="33" width="14.875" style="139" customWidth="1"/>
    <col min="34" max="34" width="13.875" style="139" customWidth="1"/>
    <col min="35" max="35" width="10.75" style="139" customWidth="1"/>
    <col min="36" max="36" width="14.625" style="139" customWidth="1"/>
    <col min="37" max="37" width="10" style="139" customWidth="1"/>
    <col min="38" max="38" width="10.375" style="139" customWidth="1"/>
    <col min="39" max="39" width="18.125" style="139" customWidth="1"/>
    <col min="40" max="40" width="12.625" style="139" customWidth="1"/>
    <col min="41" max="41" width="14.125" style="139" customWidth="1"/>
    <col min="42" max="42" width="12" style="139" customWidth="1"/>
    <col min="43" max="43" width="8.125" style="139" customWidth="1"/>
    <col min="44" max="44" width="9.125" style="139" customWidth="1"/>
    <col min="45" max="45" width="13.375" style="139" customWidth="1"/>
    <col min="46" max="46" width="14.75" style="140" customWidth="1"/>
    <col min="47" max="47" width="13.875" style="140" customWidth="1"/>
    <col min="48" max="48" width="13.75" style="140" customWidth="1"/>
    <col min="49" max="49" width="9.25" style="140" customWidth="1"/>
    <col min="50" max="50" width="13.125" style="140" customWidth="1"/>
    <col min="51" max="51" width="9.25" style="140" customWidth="1"/>
    <col min="52" max="52" width="7.75" style="140" customWidth="1"/>
    <col min="53" max="53" width="19.5" style="140" customWidth="1"/>
    <col min="54" max="54" width="13.875" style="140" customWidth="1"/>
    <col min="55" max="55" width="12.75" style="140" customWidth="1"/>
    <col min="56" max="56" width="12.5" style="140" customWidth="1"/>
    <col min="57" max="57" width="10.75" style="140" customWidth="1"/>
    <col min="58" max="58" width="8.125" style="140" customWidth="1"/>
    <col min="59" max="59" width="12.625" style="140" customWidth="1"/>
    <col min="60" max="60" width="17.125" style="140" customWidth="1"/>
    <col min="61" max="61" width="13.75" style="140" customWidth="1"/>
    <col min="62" max="62" width="13" style="140" customWidth="1"/>
    <col min="63" max="63" width="12" style="140" customWidth="1"/>
    <col min="64" max="64" width="14.5" style="140" customWidth="1"/>
    <col min="65" max="65" width="6.625" style="140" hidden="1" customWidth="1"/>
    <col min="66" max="66" width="10.375" style="140" customWidth="1"/>
    <col min="67" max="67" width="9.125" style="140" customWidth="1"/>
    <col min="68" max="68" width="19" style="140" customWidth="1"/>
    <col min="69" max="69" width="13.75" style="140" customWidth="1"/>
    <col min="70" max="70" width="12.5" style="140" customWidth="1"/>
    <col min="71" max="71" width="11.625" style="140" customWidth="1"/>
    <col min="72" max="72" width="9.5" style="140" customWidth="1"/>
    <col min="73" max="73" width="9.625" style="140" customWidth="1"/>
    <col min="74" max="74" width="13" style="140" customWidth="1"/>
    <col min="75" max="75" width="14.75" style="140" customWidth="1"/>
    <col min="76" max="76" width="13.125" style="140" customWidth="1"/>
    <col min="77" max="77" width="12.5" style="140" customWidth="1"/>
    <col min="78" max="78" width="8.625" style="140" customWidth="1"/>
    <col min="79" max="79" width="12.125" style="140" customWidth="1"/>
    <col min="80" max="80" width="9.625" style="140" customWidth="1"/>
    <col min="81" max="81" width="8.5" style="140" customWidth="1"/>
    <col min="82" max="82" width="20.125" style="140" customWidth="1"/>
    <col min="83" max="83" width="13.625" style="140" customWidth="1"/>
    <col min="84" max="84" width="14.5" style="140" customWidth="1"/>
    <col min="85" max="85" width="13.625" style="140" customWidth="1"/>
    <col min="86" max="86" width="11.625" style="140" customWidth="1"/>
    <col min="87" max="87" width="10.625" style="140" customWidth="1"/>
    <col min="88" max="88" width="13.375" style="140" customWidth="1"/>
    <col min="89" max="89" width="15" style="140" customWidth="1"/>
    <col min="90" max="90" width="14.75" style="140" customWidth="1"/>
    <col min="91" max="91" width="13.625" style="140" customWidth="1"/>
    <col min="92" max="92" width="10.625" style="140" customWidth="1"/>
    <col min="93" max="93" width="13.25" style="140" customWidth="1"/>
    <col min="94" max="94" width="11.5" style="140" customWidth="1"/>
    <col min="95" max="95" width="10" style="140" customWidth="1"/>
    <col min="96" max="96" width="17.375" style="140" customWidth="1"/>
    <col min="97" max="97" width="13.25" style="140" customWidth="1"/>
    <col min="98" max="98" width="13.75" style="140" customWidth="1"/>
    <col min="99" max="99" width="12.875" style="140" customWidth="1"/>
    <col min="100" max="100" width="10" style="140" customWidth="1"/>
    <col min="101" max="101" width="8.625" style="140" customWidth="1"/>
    <col min="102" max="102" width="10.875" style="140" customWidth="1"/>
    <col min="103" max="103" width="13.875" style="140" customWidth="1"/>
    <col min="104" max="105" width="13.25" style="140" customWidth="1"/>
    <col min="106" max="106" width="8.25" style="140" customWidth="1"/>
    <col min="107" max="107" width="13.75" style="140" customWidth="1"/>
    <col min="108" max="108" width="11.25" style="140" customWidth="1"/>
    <col min="109" max="109" width="8.625" style="140" customWidth="1"/>
    <col min="110" max="110" width="24.5" style="140" customWidth="1"/>
    <col min="111" max="111" width="13.375" style="140" customWidth="1"/>
    <col min="112" max="112" width="15.25" style="140" customWidth="1"/>
    <col min="113" max="113" width="11.875" style="140" customWidth="1"/>
    <col min="114" max="114" width="9.625" style="140" customWidth="1"/>
    <col min="115" max="115" width="11.25" style="140" customWidth="1"/>
    <col min="116" max="117" width="14.625" style="140" customWidth="1"/>
    <col min="118" max="118" width="13.25" style="140" customWidth="1"/>
    <col min="119" max="119" width="10.375" style="140" customWidth="1"/>
    <col min="120" max="120" width="8.25" style="140" customWidth="1"/>
    <col min="121" max="121" width="10.5" style="139" customWidth="1"/>
    <col min="122" max="122" width="11.125" style="139" customWidth="1"/>
    <col min="123" max="123" width="9.75" style="140" customWidth="1"/>
    <col min="124" max="124" width="17.75" style="140" customWidth="1"/>
    <col min="125" max="125" width="17.875" style="140" customWidth="1"/>
    <col min="126" max="126" width="10.75" style="140" customWidth="1"/>
    <col min="127" max="128" width="9.625" style="140" customWidth="1"/>
    <col min="129" max="129" width="20.25" style="140" customWidth="1"/>
    <col min="130" max="130" width="17.125" style="140" customWidth="1"/>
    <col min="131" max="131" width="10.5" style="140" customWidth="1"/>
    <col min="132" max="132" width="7" style="140" customWidth="1"/>
    <col min="133" max="133" width="8.125" style="140" customWidth="1"/>
    <col min="134" max="134" width="8.875" style="140" customWidth="1"/>
    <col min="135" max="135" width="10.625" style="140" customWidth="1"/>
    <col min="136" max="136" width="11" style="136" hidden="1" customWidth="1"/>
    <col min="137" max="137" width="0.875" style="136" hidden="1" customWidth="1"/>
    <col min="138" max="16384" width="9" style="136"/>
  </cols>
  <sheetData>
    <row r="1" spans="1:137" ht="18.75" customHeight="1" x14ac:dyDescent="0.3">
      <c r="B1" s="137"/>
      <c r="C1" s="232" t="s">
        <v>117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138"/>
      <c r="AG1" s="138"/>
      <c r="AH1" s="138"/>
      <c r="AI1" s="138"/>
      <c r="AJ1" s="138"/>
      <c r="AK1" s="138"/>
      <c r="AL1" s="138"/>
      <c r="CY1" s="140" t="s">
        <v>126</v>
      </c>
    </row>
    <row r="2" spans="1:137" ht="21.75" customHeight="1" x14ac:dyDescent="0.3">
      <c r="A2" s="141"/>
      <c r="B2" s="142"/>
      <c r="C2" s="236" t="s">
        <v>157</v>
      </c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3"/>
      <c r="AU2" s="143"/>
      <c r="AV2" s="143"/>
      <c r="AW2" s="143"/>
      <c r="AX2" s="143"/>
      <c r="AY2" s="143"/>
      <c r="AZ2" s="143"/>
      <c r="BA2" s="143"/>
      <c r="BB2" s="143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224"/>
      <c r="CB2" s="224"/>
      <c r="CC2" s="224"/>
      <c r="CD2" s="224"/>
      <c r="CE2" s="224"/>
      <c r="CF2" s="224"/>
      <c r="CG2" s="224"/>
      <c r="CH2" s="224"/>
      <c r="CI2" s="146"/>
      <c r="CJ2" s="146"/>
      <c r="CK2" s="146"/>
      <c r="CL2" s="146"/>
      <c r="CM2" s="146"/>
      <c r="CN2" s="146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224"/>
      <c r="CZ2" s="224"/>
      <c r="DA2" s="224"/>
      <c r="DB2" s="224"/>
      <c r="DC2" s="224"/>
      <c r="DD2" s="224"/>
      <c r="DE2" s="224"/>
      <c r="DF2" s="224"/>
      <c r="DG2" s="224"/>
      <c r="DH2" s="224"/>
      <c r="DI2" s="224"/>
      <c r="DJ2" s="224"/>
      <c r="DK2" s="224"/>
      <c r="DL2" s="224"/>
    </row>
    <row r="3" spans="1:137" ht="13.5" customHeight="1" x14ac:dyDescent="0.3">
      <c r="A3" s="147"/>
      <c r="B3" s="148"/>
      <c r="C3" s="149"/>
      <c r="D3" s="149"/>
      <c r="E3" s="149"/>
      <c r="F3" s="150"/>
      <c r="G3" s="149"/>
      <c r="H3" s="150"/>
      <c r="I3" s="150"/>
      <c r="J3" s="149"/>
      <c r="K3" s="149"/>
      <c r="L3" s="149"/>
      <c r="M3" s="149"/>
      <c r="N3" s="150"/>
      <c r="O3" s="213" t="s">
        <v>64</v>
      </c>
      <c r="P3" s="213"/>
      <c r="Q3" s="213"/>
      <c r="R3" s="152"/>
      <c r="S3" s="152"/>
      <c r="T3" s="152"/>
      <c r="U3" s="152"/>
      <c r="V3" s="158"/>
      <c r="W3" s="152"/>
      <c r="X3" s="152"/>
      <c r="Y3" s="152"/>
      <c r="Z3" s="152"/>
      <c r="AA3" s="152"/>
      <c r="AB3" s="152"/>
      <c r="AC3" s="152"/>
      <c r="AD3" s="213" t="s">
        <v>64</v>
      </c>
      <c r="AE3" s="213"/>
      <c r="AF3" s="153"/>
      <c r="AG3" s="153"/>
      <c r="AH3" s="153"/>
      <c r="AI3" s="153"/>
      <c r="AJ3" s="153"/>
      <c r="AK3" s="153"/>
      <c r="AL3" s="153"/>
      <c r="AM3" s="154"/>
      <c r="AN3" s="154"/>
      <c r="AO3" s="154"/>
      <c r="AP3" s="154"/>
      <c r="AQ3" s="154"/>
      <c r="AR3" s="219" t="s">
        <v>64</v>
      </c>
      <c r="AS3" s="219"/>
      <c r="AT3" s="151"/>
      <c r="AU3" s="155"/>
      <c r="AV3" s="155"/>
      <c r="AW3" s="155"/>
      <c r="AX3" s="155"/>
      <c r="AY3" s="155"/>
      <c r="AZ3" s="155"/>
      <c r="BA3" s="155"/>
      <c r="BB3" s="155"/>
      <c r="BC3" s="157"/>
      <c r="BD3" s="157"/>
      <c r="BE3" s="157"/>
      <c r="BF3" s="213" t="s">
        <v>64</v>
      </c>
      <c r="BG3" s="213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7"/>
      <c r="BS3" s="157"/>
      <c r="BT3" s="157"/>
      <c r="BU3" s="213" t="s">
        <v>64</v>
      </c>
      <c r="BV3" s="213"/>
      <c r="BW3" s="155"/>
      <c r="BX3" s="155"/>
      <c r="BY3" s="155"/>
      <c r="BZ3" s="155"/>
      <c r="CA3" s="156"/>
      <c r="CB3" s="156"/>
      <c r="CC3" s="156"/>
      <c r="CD3" s="156"/>
      <c r="CE3" s="156"/>
      <c r="CF3" s="156"/>
      <c r="CG3" s="156"/>
      <c r="CH3" s="156"/>
      <c r="CI3" s="213" t="s">
        <v>64</v>
      </c>
      <c r="CJ3" s="213"/>
      <c r="CK3" s="157"/>
      <c r="CL3" s="157"/>
      <c r="CM3" s="157"/>
      <c r="CN3" s="157"/>
      <c r="CO3" s="156"/>
      <c r="CP3" s="156"/>
      <c r="CQ3" s="156"/>
      <c r="CR3" s="156"/>
      <c r="CS3" s="156"/>
      <c r="CT3" s="156"/>
      <c r="CU3" s="156"/>
      <c r="CV3" s="156"/>
      <c r="CW3" s="157"/>
      <c r="CX3" s="155" t="s">
        <v>64</v>
      </c>
      <c r="CY3" s="157"/>
      <c r="CZ3" s="157"/>
      <c r="DA3" s="157"/>
      <c r="DB3" s="157"/>
      <c r="DC3" s="157"/>
      <c r="DD3" s="157"/>
      <c r="DE3" s="156"/>
      <c r="DF3" s="156"/>
      <c r="DG3" s="156"/>
      <c r="DH3" s="156"/>
      <c r="DI3" s="156"/>
      <c r="DJ3" s="156"/>
      <c r="DK3" s="157"/>
      <c r="DL3" s="155"/>
    </row>
    <row r="4" spans="1:137" s="159" customFormat="1" ht="51" customHeight="1" x14ac:dyDescent="0.25">
      <c r="A4" s="208" t="s">
        <v>57</v>
      </c>
      <c r="B4" s="209" t="s">
        <v>56</v>
      </c>
      <c r="C4" s="216" t="s">
        <v>124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8"/>
      <c r="Q4" s="210" t="s">
        <v>135</v>
      </c>
      <c r="R4" s="237" t="s">
        <v>116</v>
      </c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9"/>
      <c r="AF4" s="221" t="s">
        <v>128</v>
      </c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3"/>
      <c r="AT4" s="230" t="s">
        <v>137</v>
      </c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1"/>
      <c r="BH4" s="230" t="s">
        <v>138</v>
      </c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0"/>
      <c r="BT4" s="230"/>
      <c r="BU4" s="230"/>
      <c r="BV4" s="231"/>
      <c r="BW4" s="234" t="s">
        <v>39</v>
      </c>
      <c r="BX4" s="234"/>
      <c r="BY4" s="234"/>
      <c r="BZ4" s="234"/>
      <c r="CA4" s="234"/>
      <c r="CB4" s="234"/>
      <c r="CC4" s="234"/>
      <c r="CD4" s="234"/>
      <c r="CE4" s="234"/>
      <c r="CF4" s="234"/>
      <c r="CG4" s="234"/>
      <c r="CH4" s="234"/>
      <c r="CI4" s="234"/>
      <c r="CJ4" s="234"/>
      <c r="CK4" s="230" t="s">
        <v>40</v>
      </c>
      <c r="CL4" s="230"/>
      <c r="CM4" s="230"/>
      <c r="CN4" s="230"/>
      <c r="CO4" s="230"/>
      <c r="CP4" s="230"/>
      <c r="CQ4" s="230"/>
      <c r="CR4" s="230"/>
      <c r="CS4" s="230"/>
      <c r="CT4" s="230"/>
      <c r="CU4" s="230"/>
      <c r="CV4" s="230"/>
      <c r="CW4" s="230"/>
      <c r="CX4" s="231"/>
      <c r="CY4" s="230" t="s">
        <v>41</v>
      </c>
      <c r="CZ4" s="230"/>
      <c r="DA4" s="230"/>
      <c r="DB4" s="230"/>
      <c r="DC4" s="230"/>
      <c r="DD4" s="230"/>
      <c r="DE4" s="230"/>
      <c r="DF4" s="230"/>
      <c r="DG4" s="230"/>
      <c r="DH4" s="230"/>
      <c r="DI4" s="230"/>
      <c r="DJ4" s="230"/>
      <c r="DK4" s="230"/>
      <c r="DL4" s="231"/>
      <c r="DM4" s="244" t="s">
        <v>121</v>
      </c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6"/>
      <c r="EF4" s="247" t="s">
        <v>119</v>
      </c>
      <c r="EG4" s="241" t="s">
        <v>127</v>
      </c>
    </row>
    <row r="5" spans="1:137" s="147" customFormat="1" ht="29.25" customHeight="1" x14ac:dyDescent="0.25">
      <c r="A5" s="208"/>
      <c r="B5" s="209"/>
      <c r="C5" s="227" t="s">
        <v>129</v>
      </c>
      <c r="D5" s="227"/>
      <c r="E5" s="227"/>
      <c r="F5" s="227"/>
      <c r="G5" s="227"/>
      <c r="H5" s="227"/>
      <c r="I5" s="227"/>
      <c r="J5" s="217" t="s">
        <v>136</v>
      </c>
      <c r="K5" s="217"/>
      <c r="L5" s="217"/>
      <c r="M5" s="217"/>
      <c r="N5" s="218"/>
      <c r="O5" s="214" t="s">
        <v>133</v>
      </c>
      <c r="P5" s="214" t="s">
        <v>134</v>
      </c>
      <c r="Q5" s="211"/>
      <c r="R5" s="240" t="s">
        <v>130</v>
      </c>
      <c r="S5" s="225"/>
      <c r="T5" s="225"/>
      <c r="U5" s="225"/>
      <c r="V5" s="225"/>
      <c r="W5" s="225"/>
      <c r="X5" s="226"/>
      <c r="Y5" s="220" t="s">
        <v>131</v>
      </c>
      <c r="Z5" s="220"/>
      <c r="AA5" s="220"/>
      <c r="AB5" s="220"/>
      <c r="AC5" s="220"/>
      <c r="AD5" s="214" t="s">
        <v>133</v>
      </c>
      <c r="AE5" s="214" t="s">
        <v>134</v>
      </c>
      <c r="AF5" s="235" t="s">
        <v>130</v>
      </c>
      <c r="AG5" s="235"/>
      <c r="AH5" s="235"/>
      <c r="AI5" s="235"/>
      <c r="AJ5" s="235"/>
      <c r="AK5" s="235"/>
      <c r="AL5" s="235"/>
      <c r="AM5" s="217" t="s">
        <v>136</v>
      </c>
      <c r="AN5" s="217"/>
      <c r="AO5" s="217"/>
      <c r="AP5" s="217"/>
      <c r="AQ5" s="217"/>
      <c r="AR5" s="228" t="s">
        <v>133</v>
      </c>
      <c r="AS5" s="228" t="s">
        <v>134</v>
      </c>
      <c r="AT5" s="227" t="s">
        <v>129</v>
      </c>
      <c r="AU5" s="227"/>
      <c r="AV5" s="227"/>
      <c r="AW5" s="227"/>
      <c r="AX5" s="227"/>
      <c r="AY5" s="227"/>
      <c r="AZ5" s="227"/>
      <c r="BA5" s="220" t="s">
        <v>131</v>
      </c>
      <c r="BB5" s="220"/>
      <c r="BC5" s="220"/>
      <c r="BD5" s="220"/>
      <c r="BE5" s="220"/>
      <c r="BF5" s="214" t="s">
        <v>133</v>
      </c>
      <c r="BG5" s="214" t="s">
        <v>134</v>
      </c>
      <c r="BH5" s="225" t="s">
        <v>129</v>
      </c>
      <c r="BI5" s="225"/>
      <c r="BJ5" s="225"/>
      <c r="BK5" s="225"/>
      <c r="BL5" s="225"/>
      <c r="BM5" s="225"/>
      <c r="BN5" s="225"/>
      <c r="BO5" s="226"/>
      <c r="BP5" s="216" t="s">
        <v>131</v>
      </c>
      <c r="BQ5" s="217"/>
      <c r="BR5" s="217"/>
      <c r="BS5" s="217"/>
      <c r="BT5" s="218"/>
      <c r="BU5" s="214" t="s">
        <v>133</v>
      </c>
      <c r="BV5" s="214" t="s">
        <v>134</v>
      </c>
      <c r="BW5" s="227" t="s">
        <v>129</v>
      </c>
      <c r="BX5" s="227"/>
      <c r="BY5" s="227"/>
      <c r="BZ5" s="227"/>
      <c r="CA5" s="227"/>
      <c r="CB5" s="227"/>
      <c r="CC5" s="227"/>
      <c r="CD5" s="234" t="s">
        <v>131</v>
      </c>
      <c r="CE5" s="234"/>
      <c r="CF5" s="234"/>
      <c r="CG5" s="234"/>
      <c r="CH5" s="234"/>
      <c r="CI5" s="249" t="s">
        <v>133</v>
      </c>
      <c r="CJ5" s="233" t="s">
        <v>134</v>
      </c>
      <c r="CK5" s="227" t="s">
        <v>129</v>
      </c>
      <c r="CL5" s="227"/>
      <c r="CM5" s="227"/>
      <c r="CN5" s="227"/>
      <c r="CO5" s="227"/>
      <c r="CP5" s="227"/>
      <c r="CQ5" s="227"/>
      <c r="CR5" s="220" t="s">
        <v>131</v>
      </c>
      <c r="CS5" s="220"/>
      <c r="CT5" s="220"/>
      <c r="CU5" s="220"/>
      <c r="CV5" s="220"/>
      <c r="CW5" s="214" t="s">
        <v>133</v>
      </c>
      <c r="CX5" s="214" t="s">
        <v>134</v>
      </c>
      <c r="CY5" s="227" t="s">
        <v>129</v>
      </c>
      <c r="CZ5" s="227"/>
      <c r="DA5" s="227"/>
      <c r="DB5" s="227"/>
      <c r="DC5" s="227"/>
      <c r="DD5" s="227"/>
      <c r="DE5" s="227"/>
      <c r="DF5" s="220" t="s">
        <v>136</v>
      </c>
      <c r="DG5" s="220"/>
      <c r="DH5" s="220"/>
      <c r="DI5" s="220"/>
      <c r="DJ5" s="220"/>
      <c r="DK5" s="214" t="s">
        <v>133</v>
      </c>
      <c r="DL5" s="214" t="s">
        <v>134</v>
      </c>
      <c r="DM5" s="240" t="s">
        <v>129</v>
      </c>
      <c r="DN5" s="225"/>
      <c r="DO5" s="225"/>
      <c r="DP5" s="225"/>
      <c r="DQ5" s="225"/>
      <c r="DR5" s="225"/>
      <c r="DS5" s="226"/>
      <c r="DT5" s="220" t="s">
        <v>136</v>
      </c>
      <c r="DU5" s="220"/>
      <c r="DV5" s="220"/>
      <c r="DW5" s="220"/>
      <c r="DX5" s="220"/>
      <c r="DY5" s="220"/>
      <c r="DZ5" s="220"/>
      <c r="EA5" s="220"/>
      <c r="EB5" s="220"/>
      <c r="EC5" s="220"/>
      <c r="ED5" s="214" t="s">
        <v>133</v>
      </c>
      <c r="EE5" s="214" t="s">
        <v>134</v>
      </c>
      <c r="EF5" s="247"/>
      <c r="EG5" s="242"/>
    </row>
    <row r="6" spans="1:137" s="147" customFormat="1" ht="151.5" customHeight="1" x14ac:dyDescent="0.25">
      <c r="A6" s="208"/>
      <c r="B6" s="209"/>
      <c r="C6" s="181" t="s">
        <v>122</v>
      </c>
      <c r="D6" s="181" t="s">
        <v>123</v>
      </c>
      <c r="E6" s="160" t="s">
        <v>151</v>
      </c>
      <c r="F6" s="164" t="s">
        <v>125</v>
      </c>
      <c r="G6" s="164" t="s">
        <v>154</v>
      </c>
      <c r="H6" s="183" t="s">
        <v>155</v>
      </c>
      <c r="I6" s="207" t="s">
        <v>156</v>
      </c>
      <c r="J6" s="182" t="s">
        <v>132</v>
      </c>
      <c r="K6" s="160" t="s">
        <v>151</v>
      </c>
      <c r="L6" s="164" t="s">
        <v>154</v>
      </c>
      <c r="M6" s="183" t="s">
        <v>155</v>
      </c>
      <c r="N6" s="207" t="s">
        <v>156</v>
      </c>
      <c r="O6" s="215"/>
      <c r="P6" s="215"/>
      <c r="Q6" s="212"/>
      <c r="R6" s="182" t="s">
        <v>118</v>
      </c>
      <c r="S6" s="181" t="s">
        <v>120</v>
      </c>
      <c r="T6" s="160" t="s">
        <v>151</v>
      </c>
      <c r="U6" s="164" t="s">
        <v>125</v>
      </c>
      <c r="V6" s="164" t="s">
        <v>154</v>
      </c>
      <c r="W6" s="183" t="s">
        <v>155</v>
      </c>
      <c r="X6" s="207" t="s">
        <v>156</v>
      </c>
      <c r="Y6" s="182" t="s">
        <v>132</v>
      </c>
      <c r="Z6" s="160" t="s">
        <v>151</v>
      </c>
      <c r="AA6" s="164" t="s">
        <v>154</v>
      </c>
      <c r="AB6" s="183" t="s">
        <v>155</v>
      </c>
      <c r="AC6" s="207" t="s">
        <v>156</v>
      </c>
      <c r="AD6" s="215"/>
      <c r="AE6" s="215"/>
      <c r="AF6" s="182" t="s">
        <v>118</v>
      </c>
      <c r="AG6" s="182" t="s">
        <v>120</v>
      </c>
      <c r="AH6" s="160" t="s">
        <v>151</v>
      </c>
      <c r="AI6" s="164" t="s">
        <v>125</v>
      </c>
      <c r="AJ6" s="164" t="s">
        <v>154</v>
      </c>
      <c r="AK6" s="183" t="s">
        <v>155</v>
      </c>
      <c r="AL6" s="207" t="s">
        <v>156</v>
      </c>
      <c r="AM6" s="182" t="s">
        <v>132</v>
      </c>
      <c r="AN6" s="160" t="s">
        <v>151</v>
      </c>
      <c r="AO6" s="164" t="s">
        <v>154</v>
      </c>
      <c r="AP6" s="183" t="s">
        <v>155</v>
      </c>
      <c r="AQ6" s="207" t="s">
        <v>156</v>
      </c>
      <c r="AR6" s="229"/>
      <c r="AS6" s="229"/>
      <c r="AT6" s="182" t="s">
        <v>118</v>
      </c>
      <c r="AU6" s="181" t="s">
        <v>120</v>
      </c>
      <c r="AV6" s="160" t="s">
        <v>151</v>
      </c>
      <c r="AW6" s="164" t="s">
        <v>125</v>
      </c>
      <c r="AX6" s="164" t="s">
        <v>154</v>
      </c>
      <c r="AY6" s="183" t="s">
        <v>155</v>
      </c>
      <c r="AZ6" s="207" t="s">
        <v>156</v>
      </c>
      <c r="BA6" s="182" t="s">
        <v>132</v>
      </c>
      <c r="BB6" s="160" t="s">
        <v>151</v>
      </c>
      <c r="BC6" s="164" t="s">
        <v>154</v>
      </c>
      <c r="BD6" s="183" t="s">
        <v>155</v>
      </c>
      <c r="BE6" s="207" t="s">
        <v>156</v>
      </c>
      <c r="BF6" s="215"/>
      <c r="BG6" s="215"/>
      <c r="BH6" s="181" t="s">
        <v>118</v>
      </c>
      <c r="BI6" s="181" t="s">
        <v>120</v>
      </c>
      <c r="BJ6" s="160" t="s">
        <v>151</v>
      </c>
      <c r="BK6" s="164" t="s">
        <v>125</v>
      </c>
      <c r="BL6" s="164" t="s">
        <v>154</v>
      </c>
      <c r="BM6" s="183" t="s">
        <v>155</v>
      </c>
      <c r="BN6" s="207" t="s">
        <v>156</v>
      </c>
      <c r="BO6" s="202" t="s">
        <v>152</v>
      </c>
      <c r="BP6" s="182" t="s">
        <v>132</v>
      </c>
      <c r="BQ6" s="160" t="s">
        <v>151</v>
      </c>
      <c r="BR6" s="164" t="s">
        <v>154</v>
      </c>
      <c r="BS6" s="183" t="s">
        <v>155</v>
      </c>
      <c r="BT6" s="207" t="s">
        <v>156</v>
      </c>
      <c r="BU6" s="215"/>
      <c r="BV6" s="215"/>
      <c r="BW6" s="181" t="s">
        <v>118</v>
      </c>
      <c r="BX6" s="181" t="s">
        <v>120</v>
      </c>
      <c r="BY6" s="160" t="s">
        <v>151</v>
      </c>
      <c r="BZ6" s="164" t="s">
        <v>125</v>
      </c>
      <c r="CA6" s="164" t="s">
        <v>154</v>
      </c>
      <c r="CB6" s="183" t="s">
        <v>155</v>
      </c>
      <c r="CC6" s="207" t="s">
        <v>156</v>
      </c>
      <c r="CD6" s="182" t="s">
        <v>132</v>
      </c>
      <c r="CE6" s="160" t="s">
        <v>151</v>
      </c>
      <c r="CF6" s="164" t="s">
        <v>154</v>
      </c>
      <c r="CG6" s="183" t="s">
        <v>155</v>
      </c>
      <c r="CH6" s="207" t="s">
        <v>156</v>
      </c>
      <c r="CI6" s="215"/>
      <c r="CJ6" s="233"/>
      <c r="CK6" s="181" t="s">
        <v>118</v>
      </c>
      <c r="CL6" s="182" t="s">
        <v>120</v>
      </c>
      <c r="CM6" s="160" t="s">
        <v>151</v>
      </c>
      <c r="CN6" s="164" t="s">
        <v>125</v>
      </c>
      <c r="CO6" s="164" t="s">
        <v>154</v>
      </c>
      <c r="CP6" s="183" t="s">
        <v>155</v>
      </c>
      <c r="CQ6" s="207" t="s">
        <v>156</v>
      </c>
      <c r="CR6" s="182" t="s">
        <v>132</v>
      </c>
      <c r="CS6" s="160" t="s">
        <v>151</v>
      </c>
      <c r="CT6" s="164" t="s">
        <v>154</v>
      </c>
      <c r="CU6" s="183" t="s">
        <v>155</v>
      </c>
      <c r="CV6" s="207" t="s">
        <v>156</v>
      </c>
      <c r="CW6" s="215"/>
      <c r="CX6" s="215"/>
      <c r="CY6" s="182" t="s">
        <v>118</v>
      </c>
      <c r="CZ6" s="181" t="s">
        <v>120</v>
      </c>
      <c r="DA6" s="160" t="s">
        <v>151</v>
      </c>
      <c r="DB6" s="164" t="s">
        <v>125</v>
      </c>
      <c r="DC6" s="164" t="s">
        <v>154</v>
      </c>
      <c r="DD6" s="183" t="s">
        <v>155</v>
      </c>
      <c r="DE6" s="207" t="s">
        <v>156</v>
      </c>
      <c r="DF6" s="182" t="s">
        <v>132</v>
      </c>
      <c r="DG6" s="160" t="s">
        <v>151</v>
      </c>
      <c r="DH6" s="164" t="s">
        <v>154</v>
      </c>
      <c r="DI6" s="183" t="s">
        <v>155</v>
      </c>
      <c r="DJ6" s="207" t="s">
        <v>156</v>
      </c>
      <c r="DK6" s="215"/>
      <c r="DL6" s="215"/>
      <c r="DM6" s="182" t="s">
        <v>118</v>
      </c>
      <c r="DN6" s="181" t="s">
        <v>120</v>
      </c>
      <c r="DO6" s="160" t="s">
        <v>151</v>
      </c>
      <c r="DP6" s="164" t="s">
        <v>125</v>
      </c>
      <c r="DQ6" s="164" t="s">
        <v>154</v>
      </c>
      <c r="DR6" s="183" t="s">
        <v>155</v>
      </c>
      <c r="DS6" s="207" t="s">
        <v>156</v>
      </c>
      <c r="DT6" s="181" t="s">
        <v>132</v>
      </c>
      <c r="DU6" s="160" t="s">
        <v>151</v>
      </c>
      <c r="DV6" s="164" t="s">
        <v>154</v>
      </c>
      <c r="DW6" s="183" t="s">
        <v>155</v>
      </c>
      <c r="DX6" s="207" t="s">
        <v>156</v>
      </c>
      <c r="DY6" s="197" t="s">
        <v>150</v>
      </c>
      <c r="DZ6" s="197" t="s">
        <v>153</v>
      </c>
      <c r="EA6" s="164" t="s">
        <v>154</v>
      </c>
      <c r="EB6" s="183" t="s">
        <v>155</v>
      </c>
      <c r="EC6" s="207" t="s">
        <v>156</v>
      </c>
      <c r="ED6" s="215"/>
      <c r="EE6" s="215"/>
      <c r="EF6" s="247"/>
      <c r="EG6" s="243"/>
    </row>
    <row r="7" spans="1:137" s="147" customFormat="1" ht="4.5" customHeight="1" x14ac:dyDescent="0.25">
      <c r="A7" s="175"/>
      <c r="B7" s="184"/>
      <c r="C7" s="29"/>
      <c r="D7" s="29"/>
      <c r="E7" s="29"/>
      <c r="F7" s="29"/>
      <c r="G7" s="29"/>
      <c r="H7" s="29"/>
      <c r="I7" s="29"/>
      <c r="J7" s="29"/>
      <c r="K7" s="29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9"/>
      <c r="AB7" s="169"/>
      <c r="AC7" s="169"/>
      <c r="AD7" s="165"/>
      <c r="AE7" s="165"/>
      <c r="AF7" s="165"/>
      <c r="AG7" s="165"/>
      <c r="AH7" s="165"/>
      <c r="AI7" s="165"/>
      <c r="AJ7" s="165"/>
      <c r="AK7" s="165"/>
      <c r="AL7" s="165"/>
      <c r="AM7" s="169"/>
      <c r="AN7" s="169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9"/>
      <c r="BB7" s="169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9"/>
      <c r="BV7" s="169"/>
      <c r="BW7" s="169"/>
      <c r="BX7" s="169"/>
      <c r="BY7" s="169"/>
      <c r="BZ7" s="169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9"/>
      <c r="CS7" s="169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9"/>
      <c r="DG7" s="169"/>
      <c r="DH7" s="165"/>
      <c r="DI7" s="165"/>
      <c r="DJ7" s="165"/>
      <c r="DK7" s="165"/>
      <c r="DL7" s="165"/>
      <c r="DM7" s="165"/>
      <c r="DN7" s="165"/>
      <c r="DO7" s="165"/>
      <c r="DP7" s="165"/>
      <c r="DQ7" s="162"/>
      <c r="DR7" s="162"/>
      <c r="DS7" s="169"/>
      <c r="DT7" s="165"/>
      <c r="DU7" s="165"/>
      <c r="DV7" s="165"/>
      <c r="DW7" s="165"/>
      <c r="DX7" s="165"/>
      <c r="DY7" s="185"/>
      <c r="DZ7" s="185"/>
      <c r="EA7" s="185"/>
      <c r="EB7" s="185"/>
      <c r="EC7" s="185"/>
      <c r="ED7" s="186"/>
      <c r="EE7" s="186"/>
      <c r="EF7" s="187"/>
      <c r="EG7" s="187"/>
    </row>
    <row r="8" spans="1:137" s="179" customFormat="1" ht="28.5" customHeight="1" x14ac:dyDescent="0.25">
      <c r="A8" s="175">
        <v>1</v>
      </c>
      <c r="B8" s="199" t="s">
        <v>139</v>
      </c>
      <c r="C8" s="161">
        <v>3094707.3410000009</v>
      </c>
      <c r="D8" s="161">
        <v>2114354.3497000001</v>
      </c>
      <c r="E8" s="161">
        <v>1285707.6125</v>
      </c>
      <c r="F8" s="161">
        <f>D8/C8*100</f>
        <v>68.321625172375207</v>
      </c>
      <c r="G8" s="161">
        <v>1185297.4482</v>
      </c>
      <c r="H8" s="161">
        <f>G8/E8*100</f>
        <v>92.190280019828378</v>
      </c>
      <c r="I8" s="161">
        <f xml:space="preserve"> G8/C8*100</f>
        <v>38.300792856780816</v>
      </c>
      <c r="J8" s="161">
        <v>3018275.7289999994</v>
      </c>
      <c r="K8" s="161">
        <v>1509137.8644999997</v>
      </c>
      <c r="L8" s="161">
        <v>1685087.1798</v>
      </c>
      <c r="M8" s="161">
        <f>L8/K8*100</f>
        <v>111.65892920977734</v>
      </c>
      <c r="N8" s="161">
        <f>L8/J8*100</f>
        <v>55.82946460488867</v>
      </c>
      <c r="O8" s="161">
        <f>J8/C8*100-100</f>
        <v>-2.4697525025194835</v>
      </c>
      <c r="P8" s="161">
        <f>L8-G8</f>
        <v>499789.73160000006</v>
      </c>
      <c r="Q8" s="176">
        <v>1165708.8999999999</v>
      </c>
      <c r="R8" s="161">
        <v>851218.89999999991</v>
      </c>
      <c r="S8" s="161">
        <v>743850.37150000012</v>
      </c>
      <c r="T8" s="161">
        <v>426764.95416666666</v>
      </c>
      <c r="U8" s="161">
        <f>S8/R8*100</f>
        <v>87.386496176247988</v>
      </c>
      <c r="V8" s="161">
        <v>403513.52819999994</v>
      </c>
      <c r="W8" s="161">
        <f>V8/T8*100</f>
        <v>94.551702116199024</v>
      </c>
      <c r="X8" s="161">
        <f>V8/R8*100</f>
        <v>47.404202162334499</v>
      </c>
      <c r="Y8" s="161">
        <v>942669.95900000003</v>
      </c>
      <c r="Z8" s="161">
        <v>666975.46924999997</v>
      </c>
      <c r="AA8" s="161">
        <v>440679.03659999993</v>
      </c>
      <c r="AB8" s="161">
        <f>AA8/Z8*100</f>
        <v>66.071251030496569</v>
      </c>
      <c r="AC8" s="161">
        <f t="shared" ref="AC8:AC19" si="0">AA8/Y8*100</f>
        <v>46.74796649587514</v>
      </c>
      <c r="AD8" s="161">
        <f>Y8/R8*100-100</f>
        <v>10.743541878593163</v>
      </c>
      <c r="AE8" s="161">
        <f t="shared" ref="AE8:AE19" si="1">AA8-V8</f>
        <v>37165.508399999992</v>
      </c>
      <c r="AF8" s="161">
        <f t="shared" ref="AF8:AF18" si="2">AT8+BH8+BW8+CK8+CY8</f>
        <v>440146.9</v>
      </c>
      <c r="AG8" s="161">
        <f t="shared" ref="AG8:AG18" si="3">AU8+BI8+BX8+CL8+CZ8</f>
        <v>484701.67370000004</v>
      </c>
      <c r="AH8" s="161">
        <f t="shared" ref="AH8:AH18" si="4">AV8+BJ8+BY8+CM8+DA8</f>
        <v>235074.37083333332</v>
      </c>
      <c r="AI8" s="161">
        <f>AG8/AF8*100</f>
        <v>110.12270532860732</v>
      </c>
      <c r="AJ8" s="161">
        <f t="shared" ref="AJ8:AJ18" si="5">AX8+BL8+CA8+CO8+DC8</f>
        <v>242752.24919999996</v>
      </c>
      <c r="AK8" s="161">
        <f>AJ8/AH8*100</f>
        <v>103.26614864029997</v>
      </c>
      <c r="AL8" s="161">
        <f>AJ8/AF8*100</f>
        <v>55.152552295608572</v>
      </c>
      <c r="AM8" s="161">
        <f t="shared" ref="AM8:AM17" si="6">BA8+BP8+CD8+CR8+DF8</f>
        <v>509479.75900000002</v>
      </c>
      <c r="AN8" s="161">
        <f>BB8+BQ8+CE8+CS8+DG8</f>
        <v>342082.81925</v>
      </c>
      <c r="AO8" s="161">
        <f t="shared" ref="AO8:AO18" si="7">BC8+BR8+CF8+CT8+DH8</f>
        <v>275917.61300000001</v>
      </c>
      <c r="AP8" s="161">
        <f>AO8/AN8*100</f>
        <v>80.658132321563542</v>
      </c>
      <c r="AQ8" s="161">
        <f>AO8/AM8*100</f>
        <v>54.15673697058493</v>
      </c>
      <c r="AR8" s="161">
        <f>AM8/AF8*100-100</f>
        <v>15.75220886481307</v>
      </c>
      <c r="AS8" s="161">
        <f>AO8-AJ8</f>
        <v>33165.36380000005</v>
      </c>
      <c r="AT8" s="161">
        <v>171241.59999999998</v>
      </c>
      <c r="AU8" s="161">
        <v>188699.22970000005</v>
      </c>
      <c r="AV8" s="161">
        <v>44625</v>
      </c>
      <c r="AW8" s="161">
        <f>AU8/AT8*100</f>
        <v>110.19473638414969</v>
      </c>
      <c r="AX8" s="161">
        <v>58229.270199999999</v>
      </c>
      <c r="AY8" s="161">
        <f>AX8/AV8*100</f>
        <v>130.48575955182073</v>
      </c>
      <c r="AZ8" s="161">
        <f t="shared" ref="AZ8:AZ19" si="8">AX8/AT8*100</f>
        <v>34.004161488797116</v>
      </c>
      <c r="BA8" s="161">
        <v>138062</v>
      </c>
      <c r="BB8" s="161">
        <v>73734</v>
      </c>
      <c r="BC8" s="161">
        <v>45252.466000000015</v>
      </c>
      <c r="BD8" s="161">
        <f>BC8/BB8*100</f>
        <v>61.372590663737235</v>
      </c>
      <c r="BE8" s="161">
        <f>BC8/BA8*100</f>
        <v>32.776916168098403</v>
      </c>
      <c r="BF8" s="161">
        <f t="shared" ref="BF8:BF19" si="9">BA8/AT8*100-100</f>
        <v>-19.375899314185332</v>
      </c>
      <c r="BG8" s="161">
        <f>BC8-AX8</f>
        <v>-12976.804199999984</v>
      </c>
      <c r="BH8" s="161">
        <v>175792.9</v>
      </c>
      <c r="BI8" s="161">
        <v>200999.59699999998</v>
      </c>
      <c r="BJ8" s="161">
        <v>124519.97083333333</v>
      </c>
      <c r="BK8" s="161">
        <f>BI8/BH8*100</f>
        <v>114.33885953300731</v>
      </c>
      <c r="BL8" s="161">
        <v>124787.43399999999</v>
      </c>
      <c r="BM8" s="161" t="e">
        <f>BL8/#REF!*100</f>
        <v>#REF!</v>
      </c>
      <c r="BN8" s="161">
        <f>BL8/BJ8*100</f>
        <v>100.21479539777974</v>
      </c>
      <c r="BO8" s="161">
        <f>BL8/BH8*100</f>
        <v>70.985480073427311</v>
      </c>
      <c r="BP8" s="161">
        <v>268227</v>
      </c>
      <c r="BQ8" s="161">
        <v>188412</v>
      </c>
      <c r="BR8" s="161">
        <v>162396.77299999999</v>
      </c>
      <c r="BS8" s="161">
        <f>BR8/BQ8*100</f>
        <v>86.192372566503181</v>
      </c>
      <c r="BT8" s="161">
        <f>BR8/BP8*100</f>
        <v>60.544528701435716</v>
      </c>
      <c r="BU8" s="170">
        <f t="shared" ref="BU8:BU19" si="10">BP8/BH8*100-100</f>
        <v>52.581247593048403</v>
      </c>
      <c r="BV8" s="170">
        <f t="shared" ref="BV8:BV19" si="11">BR8-BL8</f>
        <v>37609.338999999993</v>
      </c>
      <c r="BW8" s="170">
        <v>35042</v>
      </c>
      <c r="BX8" s="170">
        <v>41667.068999999996</v>
      </c>
      <c r="BY8" s="203">
        <v>24798.75</v>
      </c>
      <c r="BZ8" s="170">
        <f>BX8/BW8*100</f>
        <v>118.90608127389987</v>
      </c>
      <c r="CA8" s="203">
        <v>30247.478000000003</v>
      </c>
      <c r="CB8" s="161">
        <f>CA8/BY8*100</f>
        <v>121.97178486818893</v>
      </c>
      <c r="CC8" s="161">
        <f>CA8/BW8*100</f>
        <v>86.31778437303808</v>
      </c>
      <c r="CD8" s="161">
        <v>44047</v>
      </c>
      <c r="CE8" s="161">
        <v>35579</v>
      </c>
      <c r="CF8" s="161">
        <v>35903.788999999997</v>
      </c>
      <c r="CG8" s="161">
        <f>CF8/CE8*100</f>
        <v>100.91286714072906</v>
      </c>
      <c r="CH8" s="161">
        <f>CF8/CD8*100</f>
        <v>81.512450337139867</v>
      </c>
      <c r="CI8" s="161">
        <f>CD8/BW8*100-100</f>
        <v>25.697734147594304</v>
      </c>
      <c r="CJ8" s="161">
        <f>CF8-CA8</f>
        <v>5656.3109999999942</v>
      </c>
      <c r="CK8" s="161">
        <v>15000</v>
      </c>
      <c r="CL8" s="161">
        <v>15513.7</v>
      </c>
      <c r="CM8" s="203">
        <v>10625</v>
      </c>
      <c r="CN8" s="161">
        <f>CL8/CK8*100</f>
        <v>103.42466666666668</v>
      </c>
      <c r="CO8" s="203">
        <v>9522.4</v>
      </c>
      <c r="CP8" s="161">
        <f>CO8/CM8*100</f>
        <v>89.622588235294103</v>
      </c>
      <c r="CQ8" s="161">
        <f>CO8/CK8*100</f>
        <v>63.482666666666667</v>
      </c>
      <c r="CR8" s="161">
        <v>16000</v>
      </c>
      <c r="CS8" s="161">
        <v>12000</v>
      </c>
      <c r="CT8" s="161">
        <v>11334</v>
      </c>
      <c r="CU8" s="161">
        <f>CT8/CS8*100</f>
        <v>94.45</v>
      </c>
      <c r="CV8" s="161">
        <f>CT8/CR8*100</f>
        <v>70.837499999999991</v>
      </c>
      <c r="CW8" s="161">
        <f>CR8/CK8*100-100</f>
        <v>6.6666666666666714</v>
      </c>
      <c r="CX8" s="161">
        <f>CT8-CO8</f>
        <v>1811.6000000000004</v>
      </c>
      <c r="CY8" s="161">
        <v>43070.399999999994</v>
      </c>
      <c r="CZ8" s="161">
        <v>37822.077999999994</v>
      </c>
      <c r="DA8" s="203">
        <v>30505.649999999998</v>
      </c>
      <c r="DB8" s="161">
        <f>CZ8/CY8*100</f>
        <v>87.814550131877112</v>
      </c>
      <c r="DC8" s="203">
        <v>19965.666999999998</v>
      </c>
      <c r="DD8" s="173">
        <f>DC8/DA8*100</f>
        <v>65.449079105018242</v>
      </c>
      <c r="DE8" s="161">
        <f>DC8/CY8*100</f>
        <v>46.355889427541882</v>
      </c>
      <c r="DF8" s="161">
        <v>43143.758999999998</v>
      </c>
      <c r="DG8" s="203">
        <v>32357.81925</v>
      </c>
      <c r="DH8" s="203">
        <v>21030.584999999999</v>
      </c>
      <c r="DI8" s="161">
        <f>DH8/DG8*100</f>
        <v>64.993826801229815</v>
      </c>
      <c r="DJ8" s="161">
        <f>DH8/DF8*100</f>
        <v>48.745370100922358</v>
      </c>
      <c r="DK8" s="161">
        <f>DF8/CY8*100-100</f>
        <v>0.1703234704112333</v>
      </c>
      <c r="DL8" s="161">
        <f>DH8-DC8</f>
        <v>1064.9180000000015</v>
      </c>
      <c r="DM8" s="161">
        <v>230901.5</v>
      </c>
      <c r="DN8" s="161">
        <v>226660.44949999999</v>
      </c>
      <c r="DO8" s="203">
        <v>163236.47916666666</v>
      </c>
      <c r="DP8" s="161">
        <f>DN8/DM8*100</f>
        <v>98.163264205732744</v>
      </c>
      <c r="DQ8" s="203">
        <v>139943.35900000003</v>
      </c>
      <c r="DR8" s="161">
        <f>DQ8/DO8*100</f>
        <v>85.73044439234441</v>
      </c>
      <c r="DS8" s="161">
        <f>DQ8/DM8*100</f>
        <v>60.607384101012784</v>
      </c>
      <c r="DT8" s="161">
        <v>268494.40000000002</v>
      </c>
      <c r="DU8" s="161">
        <v>201370.80000000002</v>
      </c>
      <c r="DV8" s="161">
        <v>147409.74840000001</v>
      </c>
      <c r="DW8" s="161">
        <f>DV8/DU8*100</f>
        <v>73.203139879267496</v>
      </c>
      <c r="DX8" s="161">
        <f>DV8/DT8*100</f>
        <v>54.902354909450622</v>
      </c>
      <c r="DY8" s="177">
        <v>91970</v>
      </c>
      <c r="DZ8" s="177">
        <v>68977.5</v>
      </c>
      <c r="EA8" s="161">
        <v>53712.458400000003</v>
      </c>
      <c r="EB8" s="161">
        <f>EA8/DZ8*100</f>
        <v>77.869534848320114</v>
      </c>
      <c r="EC8" s="161">
        <f>EA8/DY8*100</f>
        <v>58.402151136240079</v>
      </c>
      <c r="ED8" s="161">
        <f>DT8/DM8*100-100</f>
        <v>16.280924983163828</v>
      </c>
      <c r="EE8" s="161">
        <f>DV8-DQ8</f>
        <v>7466.3893999999855</v>
      </c>
      <c r="EF8" s="178" t="e">
        <f>EG8/DM8*100</f>
        <v>#REF!</v>
      </c>
      <c r="EG8" s="178" t="e">
        <f>#REF!-DM8</f>
        <v>#REF!</v>
      </c>
    </row>
    <row r="9" spans="1:137" s="179" customFormat="1" ht="28.5" customHeight="1" x14ac:dyDescent="0.25">
      <c r="A9" s="175">
        <v>2</v>
      </c>
      <c r="B9" s="200" t="s">
        <v>140</v>
      </c>
      <c r="C9" s="161">
        <v>3428549.7239999999</v>
      </c>
      <c r="D9" s="161">
        <v>3704357.7678999999</v>
      </c>
      <c r="E9" s="161">
        <v>2282421.0036666668</v>
      </c>
      <c r="F9" s="161">
        <f t="shared" ref="F9:F18" si="12">D9/C9*100</f>
        <v>108.04445220582136</v>
      </c>
      <c r="G9" s="161">
        <v>2088094.3883000005</v>
      </c>
      <c r="H9" s="161">
        <f t="shared" ref="H9:H19" si="13">G9/E9*100</f>
        <v>91.485943432237775</v>
      </c>
      <c r="I9" s="161">
        <f t="shared" ref="I9:I19" si="14" xml:space="preserve"> G9/C9*100</f>
        <v>60.903138539401866</v>
      </c>
      <c r="J9" s="161">
        <v>3150000</v>
      </c>
      <c r="K9" s="161">
        <v>1575000</v>
      </c>
      <c r="L9" s="161">
        <v>2105247.8319000006</v>
      </c>
      <c r="M9" s="161">
        <f t="shared" ref="M9:M18" si="15">L9/K9*100</f>
        <v>133.66652900952386</v>
      </c>
      <c r="N9" s="161">
        <f t="shared" ref="N9:N18" si="16">L9/J9*100</f>
        <v>66.833264504761928</v>
      </c>
      <c r="O9" s="161">
        <f t="shared" ref="O9:O18" si="17">J9/C9*100-100</f>
        <v>-8.1244183816305622</v>
      </c>
      <c r="P9" s="161">
        <f t="shared" ref="P9:P18" si="18">L9-G9</f>
        <v>17153.443600000115</v>
      </c>
      <c r="Q9" s="176">
        <v>1582135.5</v>
      </c>
      <c r="R9" s="161">
        <v>1386315.9819999998</v>
      </c>
      <c r="S9" s="161">
        <v>1634934.8032999998</v>
      </c>
      <c r="T9" s="161">
        <v>904657.11224999989</v>
      </c>
      <c r="U9" s="161">
        <f t="shared" ref="U9:U18" si="19">S9/R9*100</f>
        <v>117.93377732984976</v>
      </c>
      <c r="V9" s="161">
        <v>882466.55830000003</v>
      </c>
      <c r="W9" s="161">
        <f t="shared" ref="W9:W19" si="20">V9/T9*100</f>
        <v>97.547075720787831</v>
      </c>
      <c r="X9" s="161">
        <f t="shared" ref="X9:X19" si="21">V9/R9*100</f>
        <v>63.655513588387677</v>
      </c>
      <c r="Y9" s="161">
        <v>1558246.5</v>
      </c>
      <c r="Z9" s="161">
        <v>1169179.875</v>
      </c>
      <c r="AA9" s="161">
        <v>967333.83189999999</v>
      </c>
      <c r="AB9" s="161">
        <f t="shared" ref="AB9:AB18" si="22">AA9/Z9*100</f>
        <v>82.736100114620953</v>
      </c>
      <c r="AC9" s="161">
        <f t="shared" si="0"/>
        <v>62.078357429328413</v>
      </c>
      <c r="AD9" s="161">
        <f t="shared" ref="AD9:AD18" si="23">Y9/R9*100-100</f>
        <v>12.40197186156368</v>
      </c>
      <c r="AE9" s="161">
        <f t="shared" si="1"/>
        <v>84867.273599999957</v>
      </c>
      <c r="AF9" s="161">
        <f t="shared" si="2"/>
        <v>794167.79999999993</v>
      </c>
      <c r="AG9" s="161">
        <f t="shared" si="3"/>
        <v>1005740.8402</v>
      </c>
      <c r="AH9" s="161">
        <f t="shared" si="4"/>
        <v>503541.62916666659</v>
      </c>
      <c r="AI9" s="161">
        <f t="shared" ref="AI9:AI18" si="24">AG9/AF9*100</f>
        <v>126.64084847056252</v>
      </c>
      <c r="AJ9" s="161">
        <f t="shared" si="5"/>
        <v>469441.39319999999</v>
      </c>
      <c r="AK9" s="161">
        <f t="shared" ref="AK9:AK18" si="25">AJ9/AH9*100</f>
        <v>93.227921190329269</v>
      </c>
      <c r="AL9" s="161">
        <f t="shared" ref="AL9:AL18" si="26">AJ9/AF9*100</f>
        <v>59.111108911743848</v>
      </c>
      <c r="AM9" s="161">
        <f t="shared" si="6"/>
        <v>990701.5</v>
      </c>
      <c r="AN9" s="161">
        <f t="shared" ref="AN9:AN18" si="27">BB9+BQ9+CE9+CS9+DG9</f>
        <v>743521.125</v>
      </c>
      <c r="AO9" s="161">
        <f t="shared" si="7"/>
        <v>605434.79850000015</v>
      </c>
      <c r="AP9" s="161">
        <f t="shared" ref="AP9:AP18" si="28">AO9/AN9*100</f>
        <v>81.428056062294146</v>
      </c>
      <c r="AQ9" s="161">
        <f t="shared" ref="AQ9:AQ18" si="29">AO9/AM9*100</f>
        <v>61.111727245795045</v>
      </c>
      <c r="AR9" s="161">
        <f t="shared" ref="AR9:AR18" si="30">AM9/AF9*100-100</f>
        <v>24.747125229705887</v>
      </c>
      <c r="AS9" s="161">
        <f t="shared" ref="AS9:AS18" si="31">AO9-AJ9</f>
        <v>135993.40530000016</v>
      </c>
      <c r="AT9" s="161">
        <v>277051.59999999998</v>
      </c>
      <c r="AU9" s="161">
        <v>427363.1532</v>
      </c>
      <c r="AV9" s="161">
        <v>139871.82083333333</v>
      </c>
      <c r="AW9" s="161">
        <f t="shared" ref="AW9:AW18" si="32">AU9/AT9*100</f>
        <v>154.25399210832927</v>
      </c>
      <c r="AX9" s="161">
        <v>92090.380199999985</v>
      </c>
      <c r="AY9" s="161">
        <f t="shared" ref="AY9:AY17" si="33">AX9/AV9*100</f>
        <v>65.839123028027117</v>
      </c>
      <c r="AZ9" s="161">
        <f t="shared" si="8"/>
        <v>33.239432726611213</v>
      </c>
      <c r="BA9" s="161">
        <v>302600.5</v>
      </c>
      <c r="BB9" s="161">
        <v>226950.375</v>
      </c>
      <c r="BC9" s="161">
        <v>131901.91800000015</v>
      </c>
      <c r="BD9" s="161">
        <f t="shared" ref="BD9:BD18" si="34">BC9/BB9*100</f>
        <v>58.119277397096234</v>
      </c>
      <c r="BE9" s="161">
        <f t="shared" ref="BE9:BE18" si="35">BC9/BA9*100</f>
        <v>43.589458047822177</v>
      </c>
      <c r="BF9" s="161">
        <f t="shared" si="9"/>
        <v>9.2217117677717795</v>
      </c>
      <c r="BG9" s="161">
        <f t="shared" ref="BG9:BG18" si="36">BC9-AX9</f>
        <v>39811.537800000166</v>
      </c>
      <c r="BH9" s="161">
        <v>391366</v>
      </c>
      <c r="BI9" s="161">
        <v>400154.82199999999</v>
      </c>
      <c r="BJ9" s="203">
        <v>274596.75</v>
      </c>
      <c r="BK9" s="161">
        <f t="shared" ref="BK9:BK18" si="37">BI9/BH9*100</f>
        <v>102.24567846976997</v>
      </c>
      <c r="BL9" s="203">
        <v>258078.17799999999</v>
      </c>
      <c r="BM9" s="161"/>
      <c r="BN9" s="161">
        <f t="shared" ref="BN9:BN19" si="38">BL9/BJ9*100</f>
        <v>93.984425525793725</v>
      </c>
      <c r="BO9" s="161">
        <f t="shared" ref="BO9:BO19" si="39">BL9/BH9*100</f>
        <v>65.942922481768989</v>
      </c>
      <c r="BP9" s="161">
        <v>506461</v>
      </c>
      <c r="BQ9" s="161">
        <v>379845.75</v>
      </c>
      <c r="BR9" s="161">
        <v>336806.79700000002</v>
      </c>
      <c r="BS9" s="161">
        <f t="shared" ref="BS9:BS18" si="40">BR9/BQ9*100</f>
        <v>88.669360391685316</v>
      </c>
      <c r="BT9" s="161">
        <f t="shared" ref="BT9:BT18" si="41">BR9/BP9*100</f>
        <v>66.502020293763991</v>
      </c>
      <c r="BU9" s="170">
        <f t="shared" si="10"/>
        <v>29.408533188882018</v>
      </c>
      <c r="BV9" s="170">
        <f t="shared" si="11"/>
        <v>78728.619000000035</v>
      </c>
      <c r="BW9" s="170">
        <v>51979.6</v>
      </c>
      <c r="BX9" s="170">
        <v>74362.368000000002</v>
      </c>
      <c r="BY9" s="203">
        <v>36818.883333333324</v>
      </c>
      <c r="BZ9" s="170">
        <f t="shared" ref="BZ9:BZ18" si="42">BX9/BW9*100</f>
        <v>143.06067765046288</v>
      </c>
      <c r="CA9" s="203">
        <v>54075.453999999998</v>
      </c>
      <c r="CB9" s="161">
        <f t="shared" ref="CB9:CB19" si="43">CA9/BY9*100</f>
        <v>146.86880509231452</v>
      </c>
      <c r="CC9" s="161">
        <f t="shared" ref="CC9:CC19" si="44">CA9/BW9*100</f>
        <v>104.03207027372277</v>
      </c>
      <c r="CD9" s="161">
        <v>77340</v>
      </c>
      <c r="CE9" s="161">
        <v>58500</v>
      </c>
      <c r="CF9" s="161">
        <v>75649.073999999993</v>
      </c>
      <c r="CG9" s="161">
        <f t="shared" ref="CG9:CG18" si="45">CF9/CE9*100</f>
        <v>129.31465641025639</v>
      </c>
      <c r="CH9" s="161">
        <f t="shared" ref="CH9:CH18" si="46">CF9/CD9*100</f>
        <v>97.813646237393314</v>
      </c>
      <c r="CI9" s="161">
        <f t="shared" ref="CI9:CI18" si="47">CD9/BW9*100-100</f>
        <v>48.789140355062358</v>
      </c>
      <c r="CJ9" s="161">
        <f t="shared" ref="CJ9:CJ18" si="48">CF9-CA9</f>
        <v>21573.619999999995</v>
      </c>
      <c r="CK9" s="161">
        <v>29500</v>
      </c>
      <c r="CL9" s="161">
        <v>50469.936000000002</v>
      </c>
      <c r="CM9" s="203">
        <v>20895.833333333336</v>
      </c>
      <c r="CN9" s="161">
        <f t="shared" ref="CN9:CN18" si="49">CL9/CK9*100</f>
        <v>171.08452881355933</v>
      </c>
      <c r="CO9" s="203">
        <v>32751.455999999998</v>
      </c>
      <c r="CP9" s="161">
        <f t="shared" ref="CP9:CP18" si="50">CO9/CM9*100</f>
        <v>156.73677846460618</v>
      </c>
      <c r="CQ9" s="161">
        <f t="shared" ref="CQ9:CQ18" si="51">CO9/CK9*100</f>
        <v>111.0218847457627</v>
      </c>
      <c r="CR9" s="161">
        <v>51000</v>
      </c>
      <c r="CS9" s="161">
        <v>38250</v>
      </c>
      <c r="CT9" s="161">
        <v>37341.07</v>
      </c>
      <c r="CU9" s="161">
        <f t="shared" ref="CU9:CU17" si="52">CT9/CS9*100</f>
        <v>97.623712418300656</v>
      </c>
      <c r="CV9" s="161">
        <f t="shared" ref="CV9:CV18" si="53">CT9/CR9*100</f>
        <v>73.217784313725488</v>
      </c>
      <c r="CW9" s="161">
        <f t="shared" ref="CW9:CW18" si="54">CR9/CK9*100-100</f>
        <v>72.881355932203405</v>
      </c>
      <c r="CX9" s="161">
        <f t="shared" ref="CX9:CX18" si="55">CT9-CO9</f>
        <v>4589.6140000000014</v>
      </c>
      <c r="CY9" s="161">
        <v>44270.6</v>
      </c>
      <c r="CZ9" s="161">
        <v>53390.561000000002</v>
      </c>
      <c r="DA9" s="203">
        <v>31358.341666666667</v>
      </c>
      <c r="DB9" s="161">
        <f t="shared" ref="DB9:DB18" si="56">CZ9/CY9*100</f>
        <v>120.60049107082354</v>
      </c>
      <c r="DC9" s="203">
        <v>32445.924999999999</v>
      </c>
      <c r="DD9" s="173">
        <f t="shared" ref="DD9:DD18" si="57">DC9/DA9*100</f>
        <v>103.4682425011314</v>
      </c>
      <c r="DE9" s="161">
        <f t="shared" ref="DE9:DE18" si="58">DC9/CY9*100</f>
        <v>73.290005104968088</v>
      </c>
      <c r="DF9" s="161">
        <v>53300</v>
      </c>
      <c r="DG9" s="203">
        <v>39975</v>
      </c>
      <c r="DH9" s="203">
        <v>23735.9395</v>
      </c>
      <c r="DI9" s="161">
        <f t="shared" ref="DI9:DI18" si="59">DH9/DG9*100</f>
        <v>59.376959349593491</v>
      </c>
      <c r="DJ9" s="161">
        <f t="shared" ref="DJ9:DJ18" si="60">DH9/DF9*100</f>
        <v>44.532719512195122</v>
      </c>
      <c r="DK9" s="161">
        <f t="shared" ref="DK9:DK17" si="61">DF9/CY9*100-100</f>
        <v>20.395928675012314</v>
      </c>
      <c r="DL9" s="161">
        <f t="shared" ref="DL9:DL18" si="62">DH9-DC9</f>
        <v>-8709.9854999999989</v>
      </c>
      <c r="DM9" s="161">
        <v>365985</v>
      </c>
      <c r="DN9" s="161">
        <v>324276.42000000004</v>
      </c>
      <c r="DO9" s="203">
        <v>259239.37499999997</v>
      </c>
      <c r="DP9" s="161">
        <f t="shared" ref="DP9:DP18" si="63">DN9/DM9*100</f>
        <v>88.603746055166212</v>
      </c>
      <c r="DQ9" s="203">
        <v>200721.85699999999</v>
      </c>
      <c r="DR9" s="161">
        <f t="shared" ref="DR9:DR18" si="64">DQ9/DO9*100</f>
        <v>77.427226091715426</v>
      </c>
      <c r="DS9" s="161">
        <f t="shared" ref="DS9:DS18" si="65">DQ9/DM9*100</f>
        <v>54.844285148298425</v>
      </c>
      <c r="DT9" s="161">
        <v>345810</v>
      </c>
      <c r="DU9" s="161">
        <v>259357.5</v>
      </c>
      <c r="DV9" s="161">
        <v>215570.19039999999</v>
      </c>
      <c r="DW9" s="161">
        <f t="shared" ref="DW9:DW18" si="66">DV9/DU9*100</f>
        <v>83.117006602855128</v>
      </c>
      <c r="DX9" s="161">
        <f t="shared" ref="DX9:DX18" si="67">DV9/DT9*100</f>
        <v>62.337754952141346</v>
      </c>
      <c r="DY9" s="177">
        <v>224000</v>
      </c>
      <c r="DZ9" s="177">
        <v>168000</v>
      </c>
      <c r="EA9" s="177">
        <v>121498.0104</v>
      </c>
      <c r="EB9" s="161">
        <f t="shared" ref="EB9:EB18" si="68">EA9/DZ9*100</f>
        <v>72.320244285714281</v>
      </c>
      <c r="EC9" s="161">
        <f t="shared" ref="EC9:EC17" si="69">EA9/DY9*100</f>
        <v>54.240183214285707</v>
      </c>
      <c r="ED9" s="161">
        <f t="shared" ref="ED9:ED17" si="70">DT9/DM9*100-100</f>
        <v>-5.5125210049592113</v>
      </c>
      <c r="EE9" s="161">
        <f t="shared" ref="EE9:EE18" si="71">DV9-DQ9</f>
        <v>14848.333400000003</v>
      </c>
      <c r="EF9" s="178"/>
      <c r="EG9" s="178"/>
    </row>
    <row r="10" spans="1:137" s="179" customFormat="1" ht="28.5" customHeight="1" x14ac:dyDescent="0.25">
      <c r="A10" s="175">
        <v>3</v>
      </c>
      <c r="B10" s="200" t="s">
        <v>142</v>
      </c>
      <c r="C10" s="161">
        <v>486263.4</v>
      </c>
      <c r="D10" s="161">
        <v>474302.54729999998</v>
      </c>
      <c r="E10" s="161">
        <v>302550.01666666672</v>
      </c>
      <c r="F10" s="161">
        <f t="shared" si="12"/>
        <v>97.540252320038874</v>
      </c>
      <c r="G10" s="161">
        <v>264901.73210000002</v>
      </c>
      <c r="H10" s="161">
        <f t="shared" si="13"/>
        <v>87.556343581978538</v>
      </c>
      <c r="I10" s="161">
        <f t="shared" si="14"/>
        <v>54.477004047600545</v>
      </c>
      <c r="J10" s="161">
        <v>429703.5</v>
      </c>
      <c r="K10" s="161">
        <v>214851.75</v>
      </c>
      <c r="L10" s="161">
        <v>274570.82660000003</v>
      </c>
      <c r="M10" s="161">
        <f t="shared" si="15"/>
        <v>127.79548065119322</v>
      </c>
      <c r="N10" s="161">
        <f t="shared" si="16"/>
        <v>63.897740325596608</v>
      </c>
      <c r="O10" s="161">
        <f t="shared" si="17"/>
        <v>-11.631535501129648</v>
      </c>
      <c r="P10" s="161">
        <f t="shared" si="18"/>
        <v>9669.0945000000065</v>
      </c>
      <c r="Q10" s="176">
        <v>299582.09999999998</v>
      </c>
      <c r="R10" s="161">
        <v>127644.6</v>
      </c>
      <c r="S10" s="161">
        <v>123182.26410000001</v>
      </c>
      <c r="T10" s="161">
        <v>83544.091666666674</v>
      </c>
      <c r="U10" s="161">
        <f t="shared" si="19"/>
        <v>96.504093475164638</v>
      </c>
      <c r="V10" s="161">
        <v>69866.632100000003</v>
      </c>
      <c r="W10" s="161">
        <f t="shared" si="20"/>
        <v>83.62845379750074</v>
      </c>
      <c r="X10" s="161">
        <f t="shared" si="21"/>
        <v>54.735282260275795</v>
      </c>
      <c r="Y10" s="161">
        <v>129032</v>
      </c>
      <c r="Z10" s="161">
        <v>97287.75</v>
      </c>
      <c r="AA10" s="161">
        <v>74083.3266</v>
      </c>
      <c r="AB10" s="161">
        <f t="shared" si="22"/>
        <v>76.148668871466356</v>
      </c>
      <c r="AC10" s="161">
        <f t="shared" si="0"/>
        <v>57.414692944385891</v>
      </c>
      <c r="AD10" s="161">
        <f t="shared" si="23"/>
        <v>1.0869241628709716</v>
      </c>
      <c r="AE10" s="161">
        <f t="shared" si="1"/>
        <v>4216.6944999999978</v>
      </c>
      <c r="AF10" s="161">
        <f t="shared" si="2"/>
        <v>64446.6</v>
      </c>
      <c r="AG10" s="161">
        <f t="shared" si="3"/>
        <v>68045.265800000008</v>
      </c>
      <c r="AH10" s="161">
        <f t="shared" si="4"/>
        <v>42462.175000000003</v>
      </c>
      <c r="AI10" s="161">
        <f t="shared" si="24"/>
        <v>105.58394981271317</v>
      </c>
      <c r="AJ10" s="161">
        <f t="shared" si="5"/>
        <v>32922.312900000004</v>
      </c>
      <c r="AK10" s="161">
        <f t="shared" si="25"/>
        <v>77.533270257588086</v>
      </c>
      <c r="AL10" s="161">
        <f t="shared" si="26"/>
        <v>51.084638910353696</v>
      </c>
      <c r="AM10" s="161">
        <f t="shared" si="6"/>
        <v>75830</v>
      </c>
      <c r="AN10" s="161">
        <f t="shared" si="27"/>
        <v>57386.249999999993</v>
      </c>
      <c r="AO10" s="161">
        <f t="shared" si="7"/>
        <v>42166.517000000007</v>
      </c>
      <c r="AP10" s="161">
        <f t="shared" si="28"/>
        <v>73.478432551351617</v>
      </c>
      <c r="AQ10" s="161">
        <f t="shared" si="29"/>
        <v>55.60664248977978</v>
      </c>
      <c r="AR10" s="161">
        <f t="shared" si="30"/>
        <v>17.663305744600962</v>
      </c>
      <c r="AS10" s="161">
        <f t="shared" si="31"/>
        <v>9244.2041000000027</v>
      </c>
      <c r="AT10" s="161">
        <v>20349.5</v>
      </c>
      <c r="AU10" s="161">
        <v>22106.23900000002</v>
      </c>
      <c r="AV10" s="161">
        <v>11580.895833333334</v>
      </c>
      <c r="AW10" s="161">
        <f t="shared" si="32"/>
        <v>108.63283618762141</v>
      </c>
      <c r="AX10" s="161">
        <v>4557.9639999999999</v>
      </c>
      <c r="AY10" s="161">
        <f t="shared" si="33"/>
        <v>39.357611583732542</v>
      </c>
      <c r="AZ10" s="161">
        <f t="shared" si="8"/>
        <v>22.398407823288043</v>
      </c>
      <c r="BA10" s="161">
        <v>16503.5</v>
      </c>
      <c r="BB10" s="161">
        <v>12377.625</v>
      </c>
      <c r="BC10" s="161">
        <v>8994.3410000000076</v>
      </c>
      <c r="BD10" s="161">
        <f t="shared" si="34"/>
        <v>72.66612940689356</v>
      </c>
      <c r="BE10" s="161">
        <f t="shared" si="35"/>
        <v>54.499597055170156</v>
      </c>
      <c r="BF10" s="161">
        <f t="shared" si="9"/>
        <v>-18.89972726602619</v>
      </c>
      <c r="BG10" s="161">
        <f t="shared" si="36"/>
        <v>4436.3770000000077</v>
      </c>
      <c r="BH10" s="161">
        <v>33747.5</v>
      </c>
      <c r="BI10" s="161">
        <v>36001.093999999997</v>
      </c>
      <c r="BJ10" s="204">
        <v>23904.479166666664</v>
      </c>
      <c r="BK10" s="161">
        <f t="shared" si="37"/>
        <v>106.67781020816356</v>
      </c>
      <c r="BL10" s="205">
        <v>22985.365000000002</v>
      </c>
      <c r="BM10" s="161"/>
      <c r="BN10" s="161">
        <f t="shared" si="38"/>
        <v>96.155054622782529</v>
      </c>
      <c r="BO10" s="161">
        <f t="shared" si="39"/>
        <v>68.109830357804285</v>
      </c>
      <c r="BP10" s="161">
        <v>46254.1</v>
      </c>
      <c r="BQ10" s="161">
        <v>34690.574999999997</v>
      </c>
      <c r="BR10" s="161">
        <v>25361.385999999999</v>
      </c>
      <c r="BS10" s="161">
        <f t="shared" si="40"/>
        <v>73.107424711178766</v>
      </c>
      <c r="BT10" s="161">
        <f t="shared" si="41"/>
        <v>54.83056853338406</v>
      </c>
      <c r="BU10" s="170">
        <f t="shared" si="10"/>
        <v>37.059337728720635</v>
      </c>
      <c r="BV10" s="170">
        <f t="shared" si="11"/>
        <v>2376.020999999997</v>
      </c>
      <c r="BW10" s="170">
        <v>2799</v>
      </c>
      <c r="BX10" s="170">
        <v>3136.509</v>
      </c>
      <c r="BY10" s="170">
        <v>1628.4583333333335</v>
      </c>
      <c r="BZ10" s="170">
        <f t="shared" si="42"/>
        <v>112.05819935691319</v>
      </c>
      <c r="CA10" s="205">
        <v>1920.009</v>
      </c>
      <c r="CB10" s="161">
        <f t="shared" si="43"/>
        <v>117.90347721515748</v>
      </c>
      <c r="CC10" s="161">
        <f t="shared" si="44"/>
        <v>68.596248660235801</v>
      </c>
      <c r="CD10" s="161">
        <v>3941.8</v>
      </c>
      <c r="CE10" s="161">
        <v>3470.1</v>
      </c>
      <c r="CF10" s="161">
        <v>2591.4</v>
      </c>
      <c r="CG10" s="161">
        <f t="shared" si="45"/>
        <v>74.677963171090184</v>
      </c>
      <c r="CH10" s="161">
        <f t="shared" si="46"/>
        <v>65.741539398244456</v>
      </c>
      <c r="CI10" s="161">
        <f t="shared" si="47"/>
        <v>40.828867452661683</v>
      </c>
      <c r="CJ10" s="161">
        <f t="shared" si="48"/>
        <v>671.39100000000008</v>
      </c>
      <c r="CK10" s="161">
        <v>0</v>
      </c>
      <c r="CL10" s="161">
        <v>0</v>
      </c>
      <c r="CM10" s="161">
        <v>0</v>
      </c>
      <c r="CN10" s="161" t="e">
        <f t="shared" si="49"/>
        <v>#DIV/0!</v>
      </c>
      <c r="CO10" s="161">
        <v>0</v>
      </c>
      <c r="CP10" s="161" t="e">
        <f t="shared" si="50"/>
        <v>#DIV/0!</v>
      </c>
      <c r="CQ10" s="161" t="e">
        <f t="shared" si="51"/>
        <v>#DIV/0!</v>
      </c>
      <c r="CR10" s="161"/>
      <c r="CS10" s="161">
        <v>0</v>
      </c>
      <c r="CT10" s="161">
        <v>0</v>
      </c>
      <c r="CU10" s="161" t="e">
        <f t="shared" si="52"/>
        <v>#DIV/0!</v>
      </c>
      <c r="CV10" s="161" t="e">
        <f t="shared" si="53"/>
        <v>#DIV/0!</v>
      </c>
      <c r="CW10" s="161" t="e">
        <f t="shared" si="54"/>
        <v>#DIV/0!</v>
      </c>
      <c r="CX10" s="161">
        <f t="shared" si="55"/>
        <v>0</v>
      </c>
      <c r="CY10" s="161">
        <v>7550.6</v>
      </c>
      <c r="CZ10" s="161">
        <v>6801.4237999999996</v>
      </c>
      <c r="DA10" s="205">
        <v>5348.3416666666672</v>
      </c>
      <c r="DB10" s="161">
        <f t="shared" si="56"/>
        <v>90.077924933117899</v>
      </c>
      <c r="DC10" s="173">
        <v>3458.9749000000002</v>
      </c>
      <c r="DD10" s="173">
        <f t="shared" si="57"/>
        <v>64.673783306663594</v>
      </c>
      <c r="DE10" s="161">
        <f t="shared" si="58"/>
        <v>45.810596508886711</v>
      </c>
      <c r="DF10" s="161">
        <v>9130.6</v>
      </c>
      <c r="DG10" s="161">
        <v>6847.95</v>
      </c>
      <c r="DH10" s="161">
        <v>5219.3900000000003</v>
      </c>
      <c r="DI10" s="161">
        <f t="shared" si="59"/>
        <v>76.218284304061811</v>
      </c>
      <c r="DJ10" s="161">
        <f t="shared" si="60"/>
        <v>57.163713228046355</v>
      </c>
      <c r="DK10" s="161">
        <f t="shared" si="61"/>
        <v>20.925489365083564</v>
      </c>
      <c r="DL10" s="161">
        <f t="shared" si="62"/>
        <v>1760.4151000000002</v>
      </c>
      <c r="DM10" s="161">
        <v>45498</v>
      </c>
      <c r="DN10" s="161">
        <v>35626.892</v>
      </c>
      <c r="DO10" s="161">
        <v>31873.583333333336</v>
      </c>
      <c r="DP10" s="161">
        <f t="shared" si="63"/>
        <v>78.304303485867507</v>
      </c>
      <c r="DQ10" s="203">
        <v>21911.62</v>
      </c>
      <c r="DR10" s="161">
        <f t="shared" si="64"/>
        <v>68.74539260568443</v>
      </c>
      <c r="DS10" s="161">
        <f t="shared" si="65"/>
        <v>48.159523495538267</v>
      </c>
      <c r="DT10" s="161">
        <v>45902</v>
      </c>
      <c r="DU10" s="161">
        <v>34426.5</v>
      </c>
      <c r="DV10" s="161">
        <v>23574.469000000001</v>
      </c>
      <c r="DW10" s="161">
        <f t="shared" si="66"/>
        <v>68.477681437264906</v>
      </c>
      <c r="DX10" s="161">
        <f t="shared" si="67"/>
        <v>51.358261077948676</v>
      </c>
      <c r="DY10" s="177">
        <v>21840</v>
      </c>
      <c r="DZ10" s="177">
        <v>16380</v>
      </c>
      <c r="EA10" s="177">
        <v>11793.714</v>
      </c>
      <c r="EB10" s="161">
        <f t="shared" si="68"/>
        <v>72.000695970695972</v>
      </c>
      <c r="EC10" s="161">
        <f t="shared" si="69"/>
        <v>54.000521978021979</v>
      </c>
      <c r="ED10" s="161">
        <f t="shared" si="70"/>
        <v>0.88795111873049848</v>
      </c>
      <c r="EE10" s="161">
        <f t="shared" si="71"/>
        <v>1662.849000000002</v>
      </c>
      <c r="EF10" s="178"/>
      <c r="EG10" s="178"/>
    </row>
    <row r="11" spans="1:137" s="179" customFormat="1" ht="28.5" customHeight="1" x14ac:dyDescent="0.25">
      <c r="A11" s="175">
        <v>4</v>
      </c>
      <c r="B11" s="200" t="s">
        <v>146</v>
      </c>
      <c r="C11" s="161">
        <v>2094806.21</v>
      </c>
      <c r="D11" s="161">
        <v>1700209.2254000001</v>
      </c>
      <c r="E11" s="161">
        <v>1237959.62375</v>
      </c>
      <c r="F11" s="161">
        <f t="shared" si="12"/>
        <v>81.163079299826975</v>
      </c>
      <c r="G11" s="161">
        <v>826404.80779999995</v>
      </c>
      <c r="H11" s="161">
        <f t="shared" si="13"/>
        <v>66.755392659469194</v>
      </c>
      <c r="I11" s="161">
        <f t="shared" si="14"/>
        <v>39.450179393921118</v>
      </c>
      <c r="J11" s="161">
        <v>3206852.2</v>
      </c>
      <c r="K11" s="161">
        <v>1603426.1</v>
      </c>
      <c r="L11" s="161">
        <v>1150736.7325000002</v>
      </c>
      <c r="M11" s="161">
        <f t="shared" si="15"/>
        <v>71.76736941602735</v>
      </c>
      <c r="N11" s="161">
        <f t="shared" si="16"/>
        <v>35.883684708013675</v>
      </c>
      <c r="O11" s="161">
        <f t="shared" si="17"/>
        <v>53.085864682442406</v>
      </c>
      <c r="P11" s="161">
        <f t="shared" si="18"/>
        <v>324331.92470000021</v>
      </c>
      <c r="Q11" s="176">
        <v>759938</v>
      </c>
      <c r="R11" s="161">
        <v>496102.41000000003</v>
      </c>
      <c r="S11" s="161">
        <v>605997.82180000003</v>
      </c>
      <c r="T11" s="161">
        <v>341872.27375000005</v>
      </c>
      <c r="U11" s="161">
        <f t="shared" si="19"/>
        <v>122.15175931114706</v>
      </c>
      <c r="V11" s="161">
        <v>314729.0478</v>
      </c>
      <c r="W11" s="161">
        <f t="shared" si="20"/>
        <v>92.060419041220925</v>
      </c>
      <c r="X11" s="161">
        <f t="shared" si="21"/>
        <v>63.44033841722316</v>
      </c>
      <c r="Y11" s="161">
        <v>727634</v>
      </c>
      <c r="Z11" s="161">
        <v>545725.5</v>
      </c>
      <c r="AA11" s="161">
        <v>433362.33250000002</v>
      </c>
      <c r="AB11" s="161">
        <f t="shared" si="22"/>
        <v>79.410313884911005</v>
      </c>
      <c r="AC11" s="161">
        <f t="shared" si="0"/>
        <v>59.557735413683254</v>
      </c>
      <c r="AD11" s="161">
        <f t="shared" si="23"/>
        <v>46.670119985911782</v>
      </c>
      <c r="AE11" s="161">
        <f t="shared" si="1"/>
        <v>118633.28470000002</v>
      </c>
      <c r="AF11" s="161">
        <f t="shared" si="2"/>
        <v>312821.58399999997</v>
      </c>
      <c r="AG11" s="161">
        <f t="shared" si="3"/>
        <v>427609.38429999998</v>
      </c>
      <c r="AH11" s="161">
        <f t="shared" si="4"/>
        <v>212048.35533333337</v>
      </c>
      <c r="AI11" s="161">
        <f t="shared" si="24"/>
        <v>136.69433510061123</v>
      </c>
      <c r="AJ11" s="161">
        <f t="shared" si="5"/>
        <v>203783.41929999998</v>
      </c>
      <c r="AK11" s="161">
        <f t="shared" si="25"/>
        <v>96.102334290524837</v>
      </c>
      <c r="AL11" s="161">
        <f t="shared" si="26"/>
        <v>65.143656871195944</v>
      </c>
      <c r="AM11" s="161">
        <f t="shared" si="6"/>
        <v>456234</v>
      </c>
      <c r="AN11" s="161">
        <f t="shared" si="27"/>
        <v>333417</v>
      </c>
      <c r="AO11" s="161">
        <f t="shared" si="7"/>
        <v>270402.03130000003</v>
      </c>
      <c r="AP11" s="161">
        <f t="shared" si="28"/>
        <v>81.100253226440174</v>
      </c>
      <c r="AQ11" s="161">
        <f t="shared" si="29"/>
        <v>59.268277090265087</v>
      </c>
      <c r="AR11" s="161">
        <f t="shared" si="30"/>
        <v>45.844795671132459</v>
      </c>
      <c r="AS11" s="161">
        <f t="shared" si="31"/>
        <v>66618.612000000052</v>
      </c>
      <c r="AT11" s="161">
        <v>142029.4</v>
      </c>
      <c r="AU11" s="161">
        <v>199153.57429999998</v>
      </c>
      <c r="AV11" s="161">
        <v>91070.558333333349</v>
      </c>
      <c r="AW11" s="161">
        <f t="shared" si="32"/>
        <v>140.21996452847085</v>
      </c>
      <c r="AX11" s="161">
        <v>50669.102299999999</v>
      </c>
      <c r="AY11" s="161">
        <f t="shared" si="33"/>
        <v>55.637192993308204</v>
      </c>
      <c r="AZ11" s="161">
        <f t="shared" si="8"/>
        <v>35.675080159459945</v>
      </c>
      <c r="BA11" s="161">
        <v>164877</v>
      </c>
      <c r="BB11" s="161">
        <v>123657.75</v>
      </c>
      <c r="BC11" s="161">
        <v>93300.842300000048</v>
      </c>
      <c r="BD11" s="161">
        <f t="shared" si="34"/>
        <v>75.450865230848891</v>
      </c>
      <c r="BE11" s="161">
        <f t="shared" si="35"/>
        <v>56.588148923136671</v>
      </c>
      <c r="BF11" s="161">
        <f t="shared" si="9"/>
        <v>16.086528563804393</v>
      </c>
      <c r="BG11" s="161">
        <f t="shared" si="36"/>
        <v>42631.740000000049</v>
      </c>
      <c r="BH11" s="161">
        <v>116255.4</v>
      </c>
      <c r="BI11" s="161">
        <v>163164.44899999999</v>
      </c>
      <c r="BJ11" s="203">
        <v>82347.574999999997</v>
      </c>
      <c r="BK11" s="161">
        <f t="shared" si="37"/>
        <v>140.34999578514203</v>
      </c>
      <c r="BL11" s="203">
        <v>113536.66099999999</v>
      </c>
      <c r="BM11" s="161"/>
      <c r="BN11" s="161">
        <f t="shared" si="38"/>
        <v>137.87492952889019</v>
      </c>
      <c r="BO11" s="161">
        <f t="shared" si="39"/>
        <v>97.66140841629722</v>
      </c>
      <c r="BP11" s="161">
        <v>225049</v>
      </c>
      <c r="BQ11" s="161">
        <v>168786.75</v>
      </c>
      <c r="BR11" s="161">
        <v>135478.87599999999</v>
      </c>
      <c r="BS11" s="161">
        <f t="shared" si="40"/>
        <v>80.26629815432787</v>
      </c>
      <c r="BT11" s="161">
        <f t="shared" si="41"/>
        <v>60.199723615745903</v>
      </c>
      <c r="BU11" s="170">
        <f t="shared" si="10"/>
        <v>93.581545459393709</v>
      </c>
      <c r="BV11" s="170">
        <f t="shared" si="11"/>
        <v>21942.214999999997</v>
      </c>
      <c r="BW11" s="170">
        <v>17147.5</v>
      </c>
      <c r="BX11" s="170">
        <v>23171.991999999998</v>
      </c>
      <c r="BY11" s="203">
        <v>12146.145833333332</v>
      </c>
      <c r="BZ11" s="170">
        <f t="shared" si="42"/>
        <v>135.13335471643094</v>
      </c>
      <c r="CA11" s="203">
        <v>15614.71</v>
      </c>
      <c r="CB11" s="161">
        <f t="shared" si="43"/>
        <v>128.5569119147878</v>
      </c>
      <c r="CC11" s="161">
        <f t="shared" si="44"/>
        <v>91.061145939641335</v>
      </c>
      <c r="CD11" s="161">
        <v>20374</v>
      </c>
      <c r="CE11" s="161">
        <v>15280.5</v>
      </c>
      <c r="CF11" s="161">
        <v>18234.12</v>
      </c>
      <c r="CG11" s="161">
        <f t="shared" si="45"/>
        <v>119.32934131736526</v>
      </c>
      <c r="CH11" s="161">
        <f t="shared" si="46"/>
        <v>89.497005988023943</v>
      </c>
      <c r="CI11" s="161">
        <f t="shared" si="47"/>
        <v>18.816153958302962</v>
      </c>
      <c r="CJ11" s="161">
        <f t="shared" si="48"/>
        <v>2619.41</v>
      </c>
      <c r="CK11" s="161">
        <v>6300</v>
      </c>
      <c r="CL11" s="161">
        <v>9976.2999999999993</v>
      </c>
      <c r="CM11" s="203">
        <v>4462.5</v>
      </c>
      <c r="CN11" s="161">
        <f t="shared" si="49"/>
        <v>158.35396825396825</v>
      </c>
      <c r="CO11" s="203">
        <v>6700</v>
      </c>
      <c r="CP11" s="161">
        <f t="shared" si="50"/>
        <v>150.14005602240897</v>
      </c>
      <c r="CQ11" s="161">
        <f t="shared" si="51"/>
        <v>106.34920634920636</v>
      </c>
      <c r="CR11" s="161">
        <v>10900</v>
      </c>
      <c r="CS11" s="161">
        <v>8175</v>
      </c>
      <c r="CT11" s="161">
        <v>7102.6</v>
      </c>
      <c r="CU11" s="161">
        <f t="shared" si="52"/>
        <v>86.881957186544341</v>
      </c>
      <c r="CV11" s="161">
        <f t="shared" si="53"/>
        <v>65.161467889908266</v>
      </c>
      <c r="CW11" s="161">
        <f t="shared" si="54"/>
        <v>73.015873015873012</v>
      </c>
      <c r="CX11" s="161">
        <f t="shared" si="55"/>
        <v>402.60000000000036</v>
      </c>
      <c r="CY11" s="161">
        <v>31089.284</v>
      </c>
      <c r="CZ11" s="161">
        <v>32143.069000000003</v>
      </c>
      <c r="DA11" s="161">
        <v>22021.576166666662</v>
      </c>
      <c r="DB11" s="161">
        <f t="shared" si="56"/>
        <v>103.38954412716615</v>
      </c>
      <c r="DC11" s="173">
        <v>17262.946000000004</v>
      </c>
      <c r="DD11" s="173">
        <f t="shared" si="57"/>
        <v>78.391055523674808</v>
      </c>
      <c r="DE11" s="161">
        <f t="shared" si="58"/>
        <v>55.52699766260298</v>
      </c>
      <c r="DF11" s="161">
        <v>35034</v>
      </c>
      <c r="DG11" s="161">
        <v>17517</v>
      </c>
      <c r="DH11" s="161">
        <v>16285.593000000001</v>
      </c>
      <c r="DI11" s="161">
        <f t="shared" si="59"/>
        <v>92.970217502997087</v>
      </c>
      <c r="DJ11" s="161">
        <f t="shared" si="60"/>
        <v>46.485108751498544</v>
      </c>
      <c r="DK11" s="161">
        <f t="shared" si="61"/>
        <v>12.688346248179911</v>
      </c>
      <c r="DL11" s="161">
        <f t="shared" si="62"/>
        <v>-977.35300000000279</v>
      </c>
      <c r="DM11" s="161">
        <v>135662.35</v>
      </c>
      <c r="DN11" s="161">
        <v>112692.10549999999</v>
      </c>
      <c r="DO11" s="203">
        <v>96094.164583333346</v>
      </c>
      <c r="DP11" s="161">
        <f t="shared" si="63"/>
        <v>83.06807710466461</v>
      </c>
      <c r="DQ11" s="203">
        <v>66368.069499999998</v>
      </c>
      <c r="DR11" s="161">
        <f t="shared" si="64"/>
        <v>69.065660529724752</v>
      </c>
      <c r="DS11" s="161">
        <f t="shared" si="65"/>
        <v>48.921509541888369</v>
      </c>
      <c r="DT11" s="161">
        <v>162400</v>
      </c>
      <c r="DU11" s="161">
        <v>121800</v>
      </c>
      <c r="DV11" s="161">
        <v>84820.711200000005</v>
      </c>
      <c r="DW11" s="161">
        <f t="shared" si="66"/>
        <v>69.63933596059114</v>
      </c>
      <c r="DX11" s="161">
        <f t="shared" si="67"/>
        <v>52.229501970443351</v>
      </c>
      <c r="DY11" s="177">
        <v>49100</v>
      </c>
      <c r="DZ11" s="177">
        <v>36825</v>
      </c>
      <c r="EA11" s="177">
        <v>28500.723600000001</v>
      </c>
      <c r="EB11" s="161">
        <f t="shared" si="68"/>
        <v>77.39504032586558</v>
      </c>
      <c r="EC11" s="161">
        <f t="shared" si="69"/>
        <v>58.046280244399185</v>
      </c>
      <c r="ED11" s="161">
        <f t="shared" si="70"/>
        <v>19.708968626888733</v>
      </c>
      <c r="EE11" s="161">
        <f t="shared" si="71"/>
        <v>18452.641700000007</v>
      </c>
      <c r="EF11" s="178"/>
      <c r="EG11" s="178"/>
    </row>
    <row r="12" spans="1:137" s="179" customFormat="1" ht="28.5" customHeight="1" x14ac:dyDescent="0.25">
      <c r="A12" s="175">
        <v>5</v>
      </c>
      <c r="B12" s="200" t="s">
        <v>147</v>
      </c>
      <c r="C12" s="161">
        <v>653806.48199999996</v>
      </c>
      <c r="D12" s="161">
        <v>643810.66100000008</v>
      </c>
      <c r="E12" s="161">
        <v>317317.36833333329</v>
      </c>
      <c r="F12" s="161">
        <f t="shared" si="12"/>
        <v>98.471134613192788</v>
      </c>
      <c r="G12" s="161">
        <v>360648.49400000006</v>
      </c>
      <c r="H12" s="161">
        <f t="shared" si="13"/>
        <v>113.65545349574077</v>
      </c>
      <c r="I12" s="161">
        <f t="shared" si="14"/>
        <v>55.161351857016328</v>
      </c>
      <c r="J12" s="161">
        <v>642031.5</v>
      </c>
      <c r="K12" s="161">
        <v>321015.75</v>
      </c>
      <c r="L12" s="161">
        <v>513315.85770000005</v>
      </c>
      <c r="M12" s="161">
        <f t="shared" si="15"/>
        <v>159.90363641036305</v>
      </c>
      <c r="N12" s="161">
        <f t="shared" si="16"/>
        <v>79.951818205181524</v>
      </c>
      <c r="O12" s="161">
        <f t="shared" si="17"/>
        <v>-1.8009888742583513</v>
      </c>
      <c r="P12" s="161">
        <f t="shared" si="18"/>
        <v>152667.36369999999</v>
      </c>
      <c r="Q12" s="176">
        <v>156383.29999999999</v>
      </c>
      <c r="R12" s="161">
        <v>294288.40000000002</v>
      </c>
      <c r="S12" s="161">
        <v>373460.94299999997</v>
      </c>
      <c r="T12" s="161">
        <v>173702.74166666667</v>
      </c>
      <c r="U12" s="161">
        <f t="shared" si="19"/>
        <v>126.90304578773745</v>
      </c>
      <c r="V12" s="161">
        <v>191231.03399999999</v>
      </c>
      <c r="W12" s="161">
        <f t="shared" si="20"/>
        <v>110.09097045052397</v>
      </c>
      <c r="X12" s="161">
        <f t="shared" si="21"/>
        <v>64.980826291488199</v>
      </c>
      <c r="Y12" s="161">
        <v>446625.9</v>
      </c>
      <c r="Z12" s="161">
        <v>334969.42500000005</v>
      </c>
      <c r="AA12" s="161">
        <v>303028.83370000002</v>
      </c>
      <c r="AB12" s="161">
        <f t="shared" si="22"/>
        <v>90.464624853447447</v>
      </c>
      <c r="AC12" s="161">
        <f t="shared" si="0"/>
        <v>67.848468640085585</v>
      </c>
      <c r="AD12" s="161">
        <f t="shared" si="23"/>
        <v>51.764697487226812</v>
      </c>
      <c r="AE12" s="161">
        <f t="shared" si="1"/>
        <v>111797.79970000003</v>
      </c>
      <c r="AF12" s="161">
        <f t="shared" si="2"/>
        <v>201759.40000000002</v>
      </c>
      <c r="AG12" s="161">
        <f t="shared" si="3"/>
        <v>270704.16899999999</v>
      </c>
      <c r="AH12" s="161">
        <f t="shared" si="4"/>
        <v>113456.86666666667</v>
      </c>
      <c r="AI12" s="161">
        <f t="shared" si="24"/>
        <v>134.17177539187765</v>
      </c>
      <c r="AJ12" s="161">
        <f t="shared" si="5"/>
        <v>121645.421</v>
      </c>
      <c r="AK12" s="161">
        <f t="shared" si="25"/>
        <v>107.21732811235754</v>
      </c>
      <c r="AL12" s="161">
        <f t="shared" si="26"/>
        <v>60.292318970020716</v>
      </c>
      <c r="AM12" s="161">
        <f t="shared" si="6"/>
        <v>357460.8</v>
      </c>
      <c r="AN12" s="161">
        <f t="shared" si="27"/>
        <v>268095.59999999998</v>
      </c>
      <c r="AO12" s="161">
        <f t="shared" si="7"/>
        <v>260537.90470000004</v>
      </c>
      <c r="AP12" s="161">
        <f t="shared" si="28"/>
        <v>97.180970034569782</v>
      </c>
      <c r="AQ12" s="161">
        <f t="shared" si="29"/>
        <v>72.885727525927337</v>
      </c>
      <c r="AR12" s="161">
        <f t="shared" si="30"/>
        <v>77.171819503824821</v>
      </c>
      <c r="AS12" s="161">
        <f t="shared" si="31"/>
        <v>138892.48370000004</v>
      </c>
      <c r="AT12" s="161">
        <v>90848.5</v>
      </c>
      <c r="AU12" s="161">
        <v>155681.38500000001</v>
      </c>
      <c r="AV12" s="161">
        <v>41330.1875</v>
      </c>
      <c r="AW12" s="161">
        <f t="shared" si="32"/>
        <v>171.36373743099779</v>
      </c>
      <c r="AX12" s="161">
        <v>41523.422999999995</v>
      </c>
      <c r="AY12" s="161">
        <f t="shared" si="33"/>
        <v>100.46754082593988</v>
      </c>
      <c r="AZ12" s="161">
        <f t="shared" si="8"/>
        <v>45.70622850129611</v>
      </c>
      <c r="BA12" s="161">
        <v>231277</v>
      </c>
      <c r="BB12" s="161">
        <v>173457.75</v>
      </c>
      <c r="BC12" s="161">
        <v>163447.09370000006</v>
      </c>
      <c r="BD12" s="161">
        <f t="shared" si="34"/>
        <v>94.228763892071726</v>
      </c>
      <c r="BE12" s="161">
        <f t="shared" si="35"/>
        <v>70.671572919053801</v>
      </c>
      <c r="BF12" s="161">
        <f t="shared" si="9"/>
        <v>154.57437382015112</v>
      </c>
      <c r="BG12" s="161">
        <f t="shared" si="36"/>
        <v>121923.67070000006</v>
      </c>
      <c r="BH12" s="161">
        <v>35870</v>
      </c>
      <c r="BI12" s="161">
        <v>30519.645</v>
      </c>
      <c r="BJ12" s="203">
        <v>25407.916666666664</v>
      </c>
      <c r="BK12" s="161">
        <f t="shared" si="37"/>
        <v>85.084039587398934</v>
      </c>
      <c r="BL12" s="203">
        <v>19618.997000000003</v>
      </c>
      <c r="BM12" s="161"/>
      <c r="BN12" s="161">
        <f t="shared" si="38"/>
        <v>77.216078978008838</v>
      </c>
      <c r="BO12" s="161">
        <f t="shared" si="39"/>
        <v>54.694722609422932</v>
      </c>
      <c r="BP12" s="161">
        <v>41532</v>
      </c>
      <c r="BQ12" s="161">
        <v>31149</v>
      </c>
      <c r="BR12" s="161">
        <v>25296.506000000001</v>
      </c>
      <c r="BS12" s="161">
        <f t="shared" si="40"/>
        <v>81.211294102539412</v>
      </c>
      <c r="BT12" s="161">
        <f t="shared" si="41"/>
        <v>60.908470576904563</v>
      </c>
      <c r="BU12" s="170">
        <f t="shared" si="10"/>
        <v>15.78477836632284</v>
      </c>
      <c r="BV12" s="170">
        <f t="shared" si="11"/>
        <v>5677.5089999999982</v>
      </c>
      <c r="BW12" s="170">
        <v>38958.6</v>
      </c>
      <c r="BX12" s="170">
        <v>45963.895000000004</v>
      </c>
      <c r="BY12" s="203">
        <v>21160.466666666667</v>
      </c>
      <c r="BZ12" s="170">
        <f t="shared" si="42"/>
        <v>117.98138280123003</v>
      </c>
      <c r="CA12" s="203">
        <v>35762.601000000002</v>
      </c>
      <c r="CB12" s="161">
        <f t="shared" si="43"/>
        <v>169.00667439596481</v>
      </c>
      <c r="CC12" s="161">
        <f t="shared" si="44"/>
        <v>91.7964223560395</v>
      </c>
      <c r="CD12" s="161">
        <v>45601.7</v>
      </c>
      <c r="CE12" s="161">
        <v>34201.274999999994</v>
      </c>
      <c r="CF12" s="161">
        <v>45719.748</v>
      </c>
      <c r="CG12" s="161">
        <f t="shared" si="45"/>
        <v>133.67849005629176</v>
      </c>
      <c r="CH12" s="161">
        <f t="shared" si="46"/>
        <v>100.25886754221882</v>
      </c>
      <c r="CI12" s="161">
        <f t="shared" si="47"/>
        <v>17.05169076917548</v>
      </c>
      <c r="CJ12" s="161">
        <f t="shared" si="48"/>
        <v>9957.1469999999972</v>
      </c>
      <c r="CK12" s="161">
        <v>0</v>
      </c>
      <c r="CL12" s="161">
        <v>0</v>
      </c>
      <c r="CM12" s="161">
        <v>0</v>
      </c>
      <c r="CN12" s="161" t="e">
        <f t="shared" si="49"/>
        <v>#DIV/0!</v>
      </c>
      <c r="CO12" s="161">
        <v>0</v>
      </c>
      <c r="CP12" s="161" t="e">
        <f t="shared" si="50"/>
        <v>#DIV/0!</v>
      </c>
      <c r="CQ12" s="161" t="e">
        <f t="shared" si="51"/>
        <v>#DIV/0!</v>
      </c>
      <c r="CR12" s="161"/>
      <c r="CS12" s="161">
        <v>0</v>
      </c>
      <c r="CT12" s="161">
        <v>0</v>
      </c>
      <c r="CU12" s="161" t="e">
        <f t="shared" si="52"/>
        <v>#DIV/0!</v>
      </c>
      <c r="CV12" s="161" t="e">
        <f t="shared" si="53"/>
        <v>#DIV/0!</v>
      </c>
      <c r="CW12" s="161" t="e">
        <f t="shared" si="54"/>
        <v>#DIV/0!</v>
      </c>
      <c r="CX12" s="161">
        <f t="shared" si="55"/>
        <v>0</v>
      </c>
      <c r="CY12" s="161">
        <v>36082.300000000003</v>
      </c>
      <c r="CZ12" s="161">
        <v>38539.243999999999</v>
      </c>
      <c r="DA12" s="203">
        <v>25558.295833333334</v>
      </c>
      <c r="DB12" s="161">
        <f t="shared" si="56"/>
        <v>106.80927767908364</v>
      </c>
      <c r="DC12" s="203">
        <v>24740.400000000001</v>
      </c>
      <c r="DD12" s="173">
        <f t="shared" si="57"/>
        <v>96.799881186653195</v>
      </c>
      <c r="DE12" s="161">
        <f t="shared" si="58"/>
        <v>68.566582507212686</v>
      </c>
      <c r="DF12" s="161">
        <v>39050.099999999991</v>
      </c>
      <c r="DG12" s="203">
        <v>29287.574999999997</v>
      </c>
      <c r="DH12" s="203">
        <v>26074.556999999997</v>
      </c>
      <c r="DI12" s="161">
        <f t="shared" si="59"/>
        <v>89.029416057833402</v>
      </c>
      <c r="DJ12" s="161">
        <f t="shared" si="60"/>
        <v>66.772062043375058</v>
      </c>
      <c r="DK12" s="161">
        <f t="shared" si="61"/>
        <v>8.2250854296981686</v>
      </c>
      <c r="DL12" s="161">
        <f t="shared" si="62"/>
        <v>1334.1569999999956</v>
      </c>
      <c r="DM12" s="161">
        <v>80039</v>
      </c>
      <c r="DN12" s="161">
        <v>89870.438999999998</v>
      </c>
      <c r="DO12" s="203">
        <v>51625.458333333336</v>
      </c>
      <c r="DP12" s="161">
        <f t="shared" si="63"/>
        <v>112.28331063606491</v>
      </c>
      <c r="DQ12" s="203">
        <v>60300.540999999997</v>
      </c>
      <c r="DR12" s="161">
        <f t="shared" si="64"/>
        <v>116.80388503411187</v>
      </c>
      <c r="DS12" s="161">
        <f t="shared" si="65"/>
        <v>75.338948512600098</v>
      </c>
      <c r="DT12" s="161">
        <v>80045.100000000006</v>
      </c>
      <c r="DU12" s="161">
        <v>60033.825000000004</v>
      </c>
      <c r="DV12" s="161">
        <v>35108.874000000003</v>
      </c>
      <c r="DW12" s="161">
        <f t="shared" si="66"/>
        <v>58.481820873482569</v>
      </c>
      <c r="DX12" s="161">
        <f t="shared" si="67"/>
        <v>43.861365655111932</v>
      </c>
      <c r="DY12" s="177">
        <v>35839.9</v>
      </c>
      <c r="DZ12" s="177">
        <v>26879.924999999999</v>
      </c>
      <c r="EA12" s="177">
        <v>23357.969000000001</v>
      </c>
      <c r="EB12" s="161">
        <f t="shared" si="68"/>
        <v>86.897448560589368</v>
      </c>
      <c r="EC12" s="161">
        <f t="shared" si="69"/>
        <v>65.173086420442019</v>
      </c>
      <c r="ED12" s="161">
        <f t="shared" si="70"/>
        <v>7.6212846237524445E-3</v>
      </c>
      <c r="EE12" s="161">
        <f t="shared" si="71"/>
        <v>-25191.666999999994</v>
      </c>
      <c r="EF12" s="178"/>
      <c r="EG12" s="178"/>
    </row>
    <row r="13" spans="1:137" s="179" customFormat="1" ht="28.5" customHeight="1" x14ac:dyDescent="0.25">
      <c r="A13" s="175">
        <v>6</v>
      </c>
      <c r="B13" s="200" t="s">
        <v>145</v>
      </c>
      <c r="C13" s="161">
        <v>1365809.3741000001</v>
      </c>
      <c r="D13" s="161">
        <v>1221532.2681</v>
      </c>
      <c r="E13" s="161">
        <v>949283.42940416676</v>
      </c>
      <c r="F13" s="161">
        <f t="shared" si="12"/>
        <v>89.436512244245534</v>
      </c>
      <c r="G13" s="161">
        <v>691767.24890000001</v>
      </c>
      <c r="H13" s="161">
        <f t="shared" si="13"/>
        <v>72.872571823380412</v>
      </c>
      <c r="I13" s="161">
        <f t="shared" si="14"/>
        <v>50.648887174012835</v>
      </c>
      <c r="J13" s="161">
        <v>1431641.5999999999</v>
      </c>
      <c r="K13" s="161">
        <v>715820.79999999993</v>
      </c>
      <c r="L13" s="161">
        <v>829073.7518000002</v>
      </c>
      <c r="M13" s="161">
        <f t="shared" si="15"/>
        <v>115.82141114088893</v>
      </c>
      <c r="N13" s="161">
        <f t="shared" si="16"/>
        <v>57.910705570444463</v>
      </c>
      <c r="O13" s="161">
        <f t="shared" si="17"/>
        <v>4.8200156733716852</v>
      </c>
      <c r="P13" s="161">
        <f t="shared" si="18"/>
        <v>137306.5029000002</v>
      </c>
      <c r="Q13" s="176">
        <v>696298.7</v>
      </c>
      <c r="R13" s="161">
        <v>433399.91139999998</v>
      </c>
      <c r="S13" s="161">
        <v>444872.86009999993</v>
      </c>
      <c r="T13" s="161">
        <v>278372.35182500002</v>
      </c>
      <c r="U13" s="161">
        <f t="shared" si="19"/>
        <v>102.64719682635356</v>
      </c>
      <c r="V13" s="161">
        <v>228195.44890000002</v>
      </c>
      <c r="W13" s="161">
        <f t="shared" si="20"/>
        <v>81.974897077226998</v>
      </c>
      <c r="X13" s="161">
        <f t="shared" si="21"/>
        <v>52.652398604066732</v>
      </c>
      <c r="Y13" s="161">
        <v>511906</v>
      </c>
      <c r="Z13" s="161">
        <v>383929.5</v>
      </c>
      <c r="AA13" s="161">
        <v>239445.95180000001</v>
      </c>
      <c r="AB13" s="161">
        <f t="shared" si="22"/>
        <v>62.367166836619745</v>
      </c>
      <c r="AC13" s="161">
        <f t="shared" si="0"/>
        <v>46.775375127464805</v>
      </c>
      <c r="AD13" s="161">
        <f t="shared" si="23"/>
        <v>18.114006610293004</v>
      </c>
      <c r="AE13" s="161">
        <f t="shared" si="1"/>
        <v>11250.502899999992</v>
      </c>
      <c r="AF13" s="161">
        <f t="shared" si="2"/>
        <v>273103.60000000003</v>
      </c>
      <c r="AG13" s="161">
        <f t="shared" si="3"/>
        <v>307228.47109999997</v>
      </c>
      <c r="AH13" s="161">
        <f t="shared" si="4"/>
        <v>177457.75833333336</v>
      </c>
      <c r="AI13" s="161">
        <f t="shared" si="24"/>
        <v>112.49521101149891</v>
      </c>
      <c r="AJ13" s="161">
        <f t="shared" si="5"/>
        <v>143091.2139</v>
      </c>
      <c r="AK13" s="161">
        <f t="shared" si="25"/>
        <v>80.633957762060831</v>
      </c>
      <c r="AL13" s="161">
        <f t="shared" si="26"/>
        <v>52.394481032106491</v>
      </c>
      <c r="AM13" s="161">
        <f t="shared" si="6"/>
        <v>358257</v>
      </c>
      <c r="AN13" s="161">
        <f t="shared" si="27"/>
        <v>262117.5</v>
      </c>
      <c r="AO13" s="161">
        <f t="shared" si="7"/>
        <v>160391.07700000005</v>
      </c>
      <c r="AP13" s="161">
        <f t="shared" si="28"/>
        <v>61.19052600455904</v>
      </c>
      <c r="AQ13" s="161">
        <f t="shared" si="29"/>
        <v>44.769837574701974</v>
      </c>
      <c r="AR13" s="161">
        <f t="shared" si="30"/>
        <v>31.179889243495865</v>
      </c>
      <c r="AS13" s="161">
        <f t="shared" si="31"/>
        <v>17299.863100000046</v>
      </c>
      <c r="AT13" s="161">
        <v>88276.000000000029</v>
      </c>
      <c r="AU13" s="161">
        <v>139740.85759999999</v>
      </c>
      <c r="AV13" s="161">
        <v>51195.499999999993</v>
      </c>
      <c r="AW13" s="161">
        <f t="shared" si="32"/>
        <v>158.29994290633914</v>
      </c>
      <c r="AX13" s="161">
        <v>30649.873099999997</v>
      </c>
      <c r="AY13" s="161">
        <f t="shared" si="33"/>
        <v>59.868295260325624</v>
      </c>
      <c r="AZ13" s="161">
        <f t="shared" si="8"/>
        <v>34.720505120304487</v>
      </c>
      <c r="BA13" s="161">
        <v>131400</v>
      </c>
      <c r="BB13" s="161">
        <v>98550</v>
      </c>
      <c r="BC13" s="161">
        <v>36395.688000000016</v>
      </c>
      <c r="BD13" s="161">
        <f t="shared" si="34"/>
        <v>36.931190258751919</v>
      </c>
      <c r="BE13" s="161">
        <f t="shared" si="35"/>
        <v>27.698392694063941</v>
      </c>
      <c r="BF13" s="161">
        <f t="shared" si="9"/>
        <v>48.851329919796939</v>
      </c>
      <c r="BG13" s="161">
        <f t="shared" si="36"/>
        <v>5745.8149000000194</v>
      </c>
      <c r="BH13" s="161">
        <v>143999.4</v>
      </c>
      <c r="BI13" s="161">
        <v>124247.837</v>
      </c>
      <c r="BJ13" s="203">
        <v>98457.908333333326</v>
      </c>
      <c r="BK13" s="161">
        <f t="shared" si="37"/>
        <v>86.283579653804125</v>
      </c>
      <c r="BL13" s="203">
        <v>82336.289000000004</v>
      </c>
      <c r="BM13" s="161" t="e">
        <v>#REF!</v>
      </c>
      <c r="BN13" s="161">
        <f t="shared" si="38"/>
        <v>83.625876675388113</v>
      </c>
      <c r="BO13" s="161">
        <f t="shared" si="39"/>
        <v>57.178216714791873</v>
      </c>
      <c r="BP13" s="161">
        <v>182372</v>
      </c>
      <c r="BQ13" s="161">
        <v>136779</v>
      </c>
      <c r="BR13" s="161">
        <v>86429.872000000003</v>
      </c>
      <c r="BS13" s="161">
        <f t="shared" si="40"/>
        <v>63.189431126123161</v>
      </c>
      <c r="BT13" s="161">
        <f t="shared" si="41"/>
        <v>47.392073344592376</v>
      </c>
      <c r="BU13" s="170">
        <f t="shared" si="10"/>
        <v>26.647749921180235</v>
      </c>
      <c r="BV13" s="170">
        <f t="shared" si="11"/>
        <v>4093.5829999999987</v>
      </c>
      <c r="BW13" s="170">
        <v>11954.4</v>
      </c>
      <c r="BX13" s="170">
        <v>13833.97</v>
      </c>
      <c r="BY13" s="203">
        <v>7352.0749999999998</v>
      </c>
      <c r="BZ13" s="170">
        <f t="shared" si="42"/>
        <v>115.72283008766647</v>
      </c>
      <c r="CA13" s="203">
        <v>10136.300000000001</v>
      </c>
      <c r="CB13" s="161">
        <f t="shared" si="43"/>
        <v>137.86992107670287</v>
      </c>
      <c r="CC13" s="161">
        <f t="shared" si="44"/>
        <v>84.791373887438951</v>
      </c>
      <c r="CD13" s="161">
        <v>13684</v>
      </c>
      <c r="CE13" s="161">
        <v>10263</v>
      </c>
      <c r="CF13" s="161">
        <v>14074.314</v>
      </c>
      <c r="CG13" s="161">
        <f t="shared" si="45"/>
        <v>137.13645133002046</v>
      </c>
      <c r="CH13" s="161">
        <f t="shared" si="46"/>
        <v>102.85233849751533</v>
      </c>
      <c r="CI13" s="161">
        <f t="shared" si="47"/>
        <v>14.468312922438599</v>
      </c>
      <c r="CJ13" s="161">
        <f t="shared" si="48"/>
        <v>3938.0139999999992</v>
      </c>
      <c r="CK13" s="161">
        <v>4000</v>
      </c>
      <c r="CL13" s="161">
        <v>4459.2</v>
      </c>
      <c r="CM13" s="203">
        <v>2833.333333333333</v>
      </c>
      <c r="CN13" s="161">
        <f t="shared" si="49"/>
        <v>111.48</v>
      </c>
      <c r="CO13" s="203">
        <v>3015.3</v>
      </c>
      <c r="CP13" s="161">
        <f t="shared" si="50"/>
        <v>106.42235294117648</v>
      </c>
      <c r="CQ13" s="161">
        <f t="shared" si="51"/>
        <v>75.382500000000007</v>
      </c>
      <c r="CR13" s="161">
        <v>4500</v>
      </c>
      <c r="CS13" s="161">
        <v>3375</v>
      </c>
      <c r="CT13" s="161">
        <v>2777.9</v>
      </c>
      <c r="CU13" s="161">
        <f t="shared" si="52"/>
        <v>82.308148148148149</v>
      </c>
      <c r="CV13" s="161">
        <f t="shared" si="53"/>
        <v>61.731111111111112</v>
      </c>
      <c r="CW13" s="161">
        <f t="shared" si="54"/>
        <v>12.5</v>
      </c>
      <c r="CX13" s="161">
        <f t="shared" si="55"/>
        <v>-237.40000000000009</v>
      </c>
      <c r="CY13" s="161">
        <v>24873.8</v>
      </c>
      <c r="CZ13" s="161">
        <v>24946.606500000002</v>
      </c>
      <c r="DA13" s="161">
        <v>17618.941666666669</v>
      </c>
      <c r="DB13" s="161">
        <f t="shared" si="56"/>
        <v>100.29270356760931</v>
      </c>
      <c r="DC13" s="173">
        <v>16953.451799999999</v>
      </c>
      <c r="DD13" s="173">
        <f t="shared" si="57"/>
        <v>96.222872637544896</v>
      </c>
      <c r="DE13" s="161">
        <f t="shared" si="58"/>
        <v>68.157868118260978</v>
      </c>
      <c r="DF13" s="161">
        <v>26301</v>
      </c>
      <c r="DG13" s="161">
        <v>13150.5</v>
      </c>
      <c r="DH13" s="161">
        <v>20713.303</v>
      </c>
      <c r="DI13" s="161">
        <f t="shared" si="59"/>
        <v>157.50962320824303</v>
      </c>
      <c r="DJ13" s="161">
        <f t="shared" si="60"/>
        <v>78.754811604121514</v>
      </c>
      <c r="DK13" s="161">
        <f t="shared" si="61"/>
        <v>5.7377642338524879</v>
      </c>
      <c r="DL13" s="161">
        <f t="shared" si="62"/>
        <v>3759.851200000001</v>
      </c>
      <c r="DM13" s="161">
        <v>122572.61139999999</v>
      </c>
      <c r="DN13" s="161">
        <v>103204.546</v>
      </c>
      <c r="DO13" s="203">
        <v>82459.889325000011</v>
      </c>
      <c r="DP13" s="161">
        <f t="shared" si="63"/>
        <v>84.198700526339607</v>
      </c>
      <c r="DQ13" s="203">
        <v>61687.252000000008</v>
      </c>
      <c r="DR13" s="161">
        <f t="shared" si="64"/>
        <v>74.808797956144971</v>
      </c>
      <c r="DS13" s="161">
        <f t="shared" si="65"/>
        <v>50.327109209325386</v>
      </c>
      <c r="DT13" s="161">
        <v>144049</v>
      </c>
      <c r="DU13" s="161">
        <v>108036.75</v>
      </c>
      <c r="DV13" s="161">
        <v>69284.027000000002</v>
      </c>
      <c r="DW13" s="161">
        <f t="shared" si="66"/>
        <v>64.130054819309166</v>
      </c>
      <c r="DX13" s="161">
        <f t="shared" si="67"/>
        <v>48.097541114481878</v>
      </c>
      <c r="DY13" s="177">
        <v>50749</v>
      </c>
      <c r="DZ13" s="177">
        <v>38061.75</v>
      </c>
      <c r="EA13" s="177">
        <v>25630.558000000001</v>
      </c>
      <c r="EB13" s="161">
        <f t="shared" si="68"/>
        <v>67.339410300367163</v>
      </c>
      <c r="EC13" s="161">
        <f t="shared" si="69"/>
        <v>50.504557725275376</v>
      </c>
      <c r="ED13" s="161">
        <f t="shared" si="70"/>
        <v>17.521360077672313</v>
      </c>
      <c r="EE13" s="161">
        <f t="shared" si="71"/>
        <v>7596.7749999999942</v>
      </c>
      <c r="EF13" s="178"/>
      <c r="EG13" s="178"/>
    </row>
    <row r="14" spans="1:137" s="179" customFormat="1" ht="28.5" customHeight="1" x14ac:dyDescent="0.25">
      <c r="A14" s="175">
        <v>7</v>
      </c>
      <c r="B14" s="200" t="s">
        <v>148</v>
      </c>
      <c r="C14" s="161">
        <v>1283194.1000000003</v>
      </c>
      <c r="D14" s="161">
        <v>1348432.1194999998</v>
      </c>
      <c r="E14" s="161">
        <v>932628.1083333334</v>
      </c>
      <c r="F14" s="161">
        <f t="shared" si="12"/>
        <v>105.08403362359596</v>
      </c>
      <c r="G14" s="161">
        <v>830901.24530000007</v>
      </c>
      <c r="H14" s="161">
        <f t="shared" si="13"/>
        <v>89.092451522276576</v>
      </c>
      <c r="I14" s="161">
        <f t="shared" si="14"/>
        <v>64.75257681593142</v>
      </c>
      <c r="J14" s="161">
        <v>1371048</v>
      </c>
      <c r="K14" s="161">
        <v>685524</v>
      </c>
      <c r="L14" s="161">
        <v>858358.23920000007</v>
      </c>
      <c r="M14" s="161">
        <f t="shared" si="15"/>
        <v>125.21198954376507</v>
      </c>
      <c r="N14" s="161">
        <f t="shared" si="16"/>
        <v>62.605994771882536</v>
      </c>
      <c r="O14" s="161">
        <f t="shared" si="17"/>
        <v>6.8465012424854308</v>
      </c>
      <c r="P14" s="161">
        <f t="shared" si="18"/>
        <v>27456.993900000001</v>
      </c>
      <c r="Q14" s="176">
        <v>810273.2</v>
      </c>
      <c r="R14" s="161">
        <v>428835.90000000026</v>
      </c>
      <c r="S14" s="161">
        <v>497165.65550000005</v>
      </c>
      <c r="T14" s="161">
        <v>293163.72499999998</v>
      </c>
      <c r="U14" s="161">
        <f t="shared" si="19"/>
        <v>115.93377688295215</v>
      </c>
      <c r="V14" s="161">
        <v>254314.82130000001</v>
      </c>
      <c r="W14" s="161">
        <f t="shared" si="20"/>
        <v>86.748393342320924</v>
      </c>
      <c r="X14" s="161">
        <f t="shared" si="21"/>
        <v>59.303528762400695</v>
      </c>
      <c r="Y14" s="161">
        <v>532536.80000000005</v>
      </c>
      <c r="Z14" s="161">
        <v>399402.60000000009</v>
      </c>
      <c r="AA14" s="161">
        <v>305953.7402</v>
      </c>
      <c r="AB14" s="161">
        <f t="shared" si="22"/>
        <v>76.602841393621361</v>
      </c>
      <c r="AC14" s="161">
        <f t="shared" si="0"/>
        <v>57.452131045216028</v>
      </c>
      <c r="AD14" s="161">
        <f t="shared" si="23"/>
        <v>24.181953982863774</v>
      </c>
      <c r="AE14" s="161">
        <f t="shared" si="1"/>
        <v>51638.91889999999</v>
      </c>
      <c r="AF14" s="161">
        <f t="shared" si="2"/>
        <v>278904.00000000023</v>
      </c>
      <c r="AG14" s="161">
        <f t="shared" si="3"/>
        <v>319052.01949999999</v>
      </c>
      <c r="AH14" s="161">
        <f t="shared" si="4"/>
        <v>193306.99999999997</v>
      </c>
      <c r="AI14" s="161">
        <f t="shared" si="24"/>
        <v>114.39492423916464</v>
      </c>
      <c r="AJ14" s="161">
        <f t="shared" si="5"/>
        <v>147077.1183</v>
      </c>
      <c r="AK14" s="161">
        <f t="shared" si="25"/>
        <v>76.084734800084846</v>
      </c>
      <c r="AL14" s="161">
        <f t="shared" si="26"/>
        <v>52.733958028568928</v>
      </c>
      <c r="AM14" s="161">
        <f t="shared" si="6"/>
        <v>317014.00000000006</v>
      </c>
      <c r="AN14" s="161">
        <f t="shared" si="27"/>
        <v>237760.50000000006</v>
      </c>
      <c r="AO14" s="161">
        <f t="shared" si="7"/>
        <v>176693.32120000001</v>
      </c>
      <c r="AP14" s="161">
        <f t="shared" si="28"/>
        <v>74.315675311921012</v>
      </c>
      <c r="AQ14" s="161">
        <f t="shared" si="29"/>
        <v>55.736756483940766</v>
      </c>
      <c r="AR14" s="161">
        <f t="shared" si="30"/>
        <v>13.664199868054894</v>
      </c>
      <c r="AS14" s="161">
        <f t="shared" si="31"/>
        <v>29616.202900000004</v>
      </c>
      <c r="AT14" s="161">
        <v>95400.000000000233</v>
      </c>
      <c r="AU14" s="161">
        <v>139441.41249999995</v>
      </c>
      <c r="AV14" s="161">
        <v>76535.416666666657</v>
      </c>
      <c r="AW14" s="161">
        <f t="shared" si="32"/>
        <v>146.16500262054467</v>
      </c>
      <c r="AX14" s="161">
        <v>30091.024300000001</v>
      </c>
      <c r="AY14" s="161">
        <f t="shared" si="33"/>
        <v>39.316470218036322</v>
      </c>
      <c r="AZ14" s="161">
        <f t="shared" si="8"/>
        <v>31.541954192872041</v>
      </c>
      <c r="BA14" s="161">
        <v>104400.00000000006</v>
      </c>
      <c r="BB14" s="161">
        <v>78300.000000000044</v>
      </c>
      <c r="BC14" s="161">
        <v>45020.290899999993</v>
      </c>
      <c r="BD14" s="161">
        <f t="shared" si="34"/>
        <v>57.497178671775181</v>
      </c>
      <c r="BE14" s="161">
        <f t="shared" si="35"/>
        <v>43.122884003831388</v>
      </c>
      <c r="BF14" s="161">
        <f t="shared" si="9"/>
        <v>9.4339622641507361</v>
      </c>
      <c r="BG14" s="161">
        <f t="shared" si="36"/>
        <v>14929.266599999992</v>
      </c>
      <c r="BH14" s="161">
        <v>137650</v>
      </c>
      <c r="BI14" s="161">
        <v>128805.38400000001</v>
      </c>
      <c r="BJ14" s="204">
        <v>84291.666666666657</v>
      </c>
      <c r="BK14" s="161">
        <f t="shared" si="37"/>
        <v>93.574561569197243</v>
      </c>
      <c r="BL14" s="205">
        <v>85415.75</v>
      </c>
      <c r="BM14" s="161"/>
      <c r="BN14" s="161">
        <f t="shared" si="38"/>
        <v>101.33356401384084</v>
      </c>
      <c r="BO14" s="161">
        <f t="shared" si="39"/>
        <v>62.052851434798406</v>
      </c>
      <c r="BP14" s="161">
        <v>165480</v>
      </c>
      <c r="BQ14" s="161">
        <v>124110</v>
      </c>
      <c r="BR14" s="161">
        <v>100557.96030000001</v>
      </c>
      <c r="BS14" s="161">
        <f t="shared" si="40"/>
        <v>81.023253807106599</v>
      </c>
      <c r="BT14" s="161">
        <f t="shared" si="41"/>
        <v>60.767440355329953</v>
      </c>
      <c r="BU14" s="170">
        <f t="shared" si="10"/>
        <v>20.217944061024326</v>
      </c>
      <c r="BV14" s="170">
        <f t="shared" si="11"/>
        <v>15142.210300000006</v>
      </c>
      <c r="BW14" s="170">
        <v>14270</v>
      </c>
      <c r="BX14" s="170">
        <v>13961.981</v>
      </c>
      <c r="BY14" s="170">
        <v>10107.916666666668</v>
      </c>
      <c r="BZ14" s="170">
        <f t="shared" si="42"/>
        <v>97.841492641906086</v>
      </c>
      <c r="CA14" s="205">
        <v>11604.941000000001</v>
      </c>
      <c r="CB14" s="161">
        <f t="shared" si="43"/>
        <v>114.81041427923657</v>
      </c>
      <c r="CC14" s="161">
        <f t="shared" si="44"/>
        <v>81.324043447792576</v>
      </c>
      <c r="CD14" s="161">
        <v>14390</v>
      </c>
      <c r="CE14" s="161">
        <v>10792.5</v>
      </c>
      <c r="CF14" s="161">
        <v>12889.78</v>
      </c>
      <c r="CG14" s="161">
        <f t="shared" si="45"/>
        <v>119.4327542274728</v>
      </c>
      <c r="CH14" s="161">
        <f t="shared" si="46"/>
        <v>89.574565670604585</v>
      </c>
      <c r="CI14" s="161">
        <f t="shared" si="47"/>
        <v>0.84092501751926818</v>
      </c>
      <c r="CJ14" s="161">
        <f t="shared" si="48"/>
        <v>1284.8389999999999</v>
      </c>
      <c r="CK14" s="161">
        <v>6000</v>
      </c>
      <c r="CL14" s="161">
        <v>8695.64</v>
      </c>
      <c r="CM14" s="206">
        <v>4250</v>
      </c>
      <c r="CN14" s="161">
        <f t="shared" si="49"/>
        <v>144.92733333333331</v>
      </c>
      <c r="CO14" s="205">
        <v>5955.8</v>
      </c>
      <c r="CP14" s="161">
        <f t="shared" si="50"/>
        <v>140.13647058823531</v>
      </c>
      <c r="CQ14" s="161">
        <f t="shared" si="51"/>
        <v>99.263333333333335</v>
      </c>
      <c r="CR14" s="161">
        <v>6000</v>
      </c>
      <c r="CS14" s="161">
        <v>4500</v>
      </c>
      <c r="CT14" s="161">
        <v>4712.6000000000004</v>
      </c>
      <c r="CU14" s="161">
        <f t="shared" si="52"/>
        <v>104.72444444444444</v>
      </c>
      <c r="CV14" s="161">
        <f t="shared" si="53"/>
        <v>78.543333333333337</v>
      </c>
      <c r="CW14" s="161">
        <f t="shared" si="54"/>
        <v>0</v>
      </c>
      <c r="CX14" s="161">
        <f t="shared" si="55"/>
        <v>-1243.1999999999998</v>
      </c>
      <c r="CY14" s="161">
        <v>25584</v>
      </c>
      <c r="CZ14" s="161">
        <v>28147.602000000003</v>
      </c>
      <c r="DA14" s="161">
        <v>18122</v>
      </c>
      <c r="DB14" s="161">
        <f t="shared" si="56"/>
        <v>110.02033302063792</v>
      </c>
      <c r="DC14" s="205">
        <v>14009.603000000001</v>
      </c>
      <c r="DD14" s="173">
        <f t="shared" si="57"/>
        <v>77.307157046683599</v>
      </c>
      <c r="DE14" s="161">
        <f t="shared" si="58"/>
        <v>54.759236241400878</v>
      </c>
      <c r="DF14" s="161">
        <v>26744</v>
      </c>
      <c r="DG14" s="161">
        <v>20058</v>
      </c>
      <c r="DH14" s="205">
        <v>13512.69</v>
      </c>
      <c r="DI14" s="161">
        <f t="shared" si="59"/>
        <v>67.368082560574337</v>
      </c>
      <c r="DJ14" s="161">
        <f t="shared" si="60"/>
        <v>50.526061920430756</v>
      </c>
      <c r="DK14" s="161">
        <f t="shared" si="61"/>
        <v>4.5340838023764718</v>
      </c>
      <c r="DL14" s="161">
        <f t="shared" si="62"/>
        <v>-496.91300000000047</v>
      </c>
      <c r="DM14" s="161">
        <v>127931.9</v>
      </c>
      <c r="DN14" s="161">
        <v>156979.13200000001</v>
      </c>
      <c r="DO14" s="161">
        <v>99148.391666666677</v>
      </c>
      <c r="DP14" s="161">
        <f t="shared" si="63"/>
        <v>122.70522989184092</v>
      </c>
      <c r="DQ14" s="203">
        <v>94497.358999999997</v>
      </c>
      <c r="DR14" s="161">
        <f t="shared" si="64"/>
        <v>95.309018544341811</v>
      </c>
      <c r="DS14" s="161">
        <f t="shared" si="65"/>
        <v>73.865360398774655</v>
      </c>
      <c r="DT14" s="161">
        <v>193237.8</v>
      </c>
      <c r="DU14" s="161">
        <v>144928.35</v>
      </c>
      <c r="DV14" s="161">
        <v>98921.445000000007</v>
      </c>
      <c r="DW14" s="161">
        <f t="shared" si="66"/>
        <v>68.255413795851538</v>
      </c>
      <c r="DX14" s="161">
        <f t="shared" si="67"/>
        <v>51.19156034688865</v>
      </c>
      <c r="DY14" s="177">
        <v>69000</v>
      </c>
      <c r="DZ14" s="177">
        <v>51750</v>
      </c>
      <c r="EA14" s="177">
        <v>39396.300000000003</v>
      </c>
      <c r="EB14" s="161">
        <f t="shared" si="68"/>
        <v>76.128115942028998</v>
      </c>
      <c r="EC14" s="161">
        <f t="shared" si="69"/>
        <v>57.096086956521738</v>
      </c>
      <c r="ED14" s="161">
        <f t="shared" si="70"/>
        <v>51.047393183404608</v>
      </c>
      <c r="EE14" s="161">
        <f t="shared" si="71"/>
        <v>4424.0860000000102</v>
      </c>
      <c r="EF14" s="178"/>
      <c r="EG14" s="178"/>
    </row>
    <row r="15" spans="1:137" s="179" customFormat="1" ht="28.5" customHeight="1" x14ac:dyDescent="0.25">
      <c r="A15" s="175">
        <v>8</v>
      </c>
      <c r="B15" s="200" t="s">
        <v>141</v>
      </c>
      <c r="C15" s="161">
        <v>469350.43900000001</v>
      </c>
      <c r="D15" s="161">
        <v>427473.94099999993</v>
      </c>
      <c r="E15" s="161">
        <v>266949.85504166665</v>
      </c>
      <c r="F15" s="161">
        <f t="shared" si="12"/>
        <v>91.077775896146534</v>
      </c>
      <c r="G15" s="161">
        <v>219153.19100000002</v>
      </c>
      <c r="H15" s="161">
        <f t="shared" si="13"/>
        <v>82.095265032376091</v>
      </c>
      <c r="I15" s="161">
        <f t="shared" si="14"/>
        <v>46.692870143453732</v>
      </c>
      <c r="J15" s="161">
        <v>354630.57500000001</v>
      </c>
      <c r="K15" s="161">
        <v>177315.28750000001</v>
      </c>
      <c r="L15" s="161">
        <v>247963.46599999999</v>
      </c>
      <c r="M15" s="161">
        <f t="shared" si="15"/>
        <v>139.84325294004893</v>
      </c>
      <c r="N15" s="161">
        <f t="shared" si="16"/>
        <v>69.921626470024464</v>
      </c>
      <c r="O15" s="161">
        <f t="shared" si="17"/>
        <v>-24.442262000313164</v>
      </c>
      <c r="P15" s="161">
        <f t="shared" si="18"/>
        <v>28810.274999999965</v>
      </c>
      <c r="Q15" s="176">
        <v>224583.3</v>
      </c>
      <c r="R15" s="161">
        <v>154650</v>
      </c>
      <c r="S15" s="161">
        <v>150065.11600000001</v>
      </c>
      <c r="T15" s="161">
        <v>71152.083333333314</v>
      </c>
      <c r="U15" s="161">
        <f t="shared" si="19"/>
        <v>97.035315874555451</v>
      </c>
      <c r="V15" s="161">
        <v>69568.190999999992</v>
      </c>
      <c r="W15" s="161">
        <f t="shared" si="20"/>
        <v>97.773934002869453</v>
      </c>
      <c r="X15" s="161">
        <f t="shared" si="21"/>
        <v>44.98428128031037</v>
      </c>
      <c r="Y15" s="161">
        <v>128300</v>
      </c>
      <c r="Z15" s="161">
        <v>96225</v>
      </c>
      <c r="AA15" s="161">
        <v>98241.165999999983</v>
      </c>
      <c r="AB15" s="161">
        <f t="shared" si="22"/>
        <v>102.09526214601192</v>
      </c>
      <c r="AC15" s="161">
        <f t="shared" si="0"/>
        <v>76.571446609508953</v>
      </c>
      <c r="AD15" s="161">
        <f t="shared" si="23"/>
        <v>-17.038473973488522</v>
      </c>
      <c r="AE15" s="161">
        <f t="shared" si="1"/>
        <v>28672.974999999991</v>
      </c>
      <c r="AF15" s="161">
        <f t="shared" si="2"/>
        <v>94000</v>
      </c>
      <c r="AG15" s="161">
        <f t="shared" si="3"/>
        <v>104427.17199999999</v>
      </c>
      <c r="AH15" s="161">
        <f t="shared" si="4"/>
        <v>52416.666666666664</v>
      </c>
      <c r="AI15" s="161">
        <f t="shared" si="24"/>
        <v>111.09273617021276</v>
      </c>
      <c r="AJ15" s="161">
        <f t="shared" si="5"/>
        <v>47264.03</v>
      </c>
      <c r="AK15" s="161">
        <f t="shared" si="25"/>
        <v>90.169850556438789</v>
      </c>
      <c r="AL15" s="161">
        <f t="shared" si="26"/>
        <v>50.280882978723405</v>
      </c>
      <c r="AM15" s="161">
        <f t="shared" si="6"/>
        <v>83700</v>
      </c>
      <c r="AN15" s="161">
        <f t="shared" si="27"/>
        <v>60625</v>
      </c>
      <c r="AO15" s="161">
        <f t="shared" si="7"/>
        <v>50207.438999999984</v>
      </c>
      <c r="AP15" s="161">
        <f t="shared" si="28"/>
        <v>82.816394226804107</v>
      </c>
      <c r="AQ15" s="161">
        <f t="shared" si="29"/>
        <v>59.984992831541192</v>
      </c>
      <c r="AR15" s="161">
        <f t="shared" si="30"/>
        <v>-10.957446808510639</v>
      </c>
      <c r="AS15" s="161">
        <f t="shared" si="31"/>
        <v>2943.4089999999851</v>
      </c>
      <c r="AT15" s="161">
        <v>39600</v>
      </c>
      <c r="AU15" s="161">
        <v>49531.534999999996</v>
      </c>
      <c r="AV15" s="161">
        <v>23799.999999999996</v>
      </c>
      <c r="AW15" s="161">
        <f t="shared" si="32"/>
        <v>125.07963383838383</v>
      </c>
      <c r="AX15" s="161">
        <v>10996.608</v>
      </c>
      <c r="AY15" s="161">
        <f t="shared" si="33"/>
        <v>46.204235294117659</v>
      </c>
      <c r="AZ15" s="161">
        <f t="shared" si="8"/>
        <v>27.769212121212121</v>
      </c>
      <c r="BA15" s="161">
        <v>35100</v>
      </c>
      <c r="BB15" s="161">
        <v>26325</v>
      </c>
      <c r="BC15" s="161">
        <v>12411.652999999991</v>
      </c>
      <c r="BD15" s="161">
        <f t="shared" si="34"/>
        <v>47.147779677112979</v>
      </c>
      <c r="BE15" s="161">
        <f t="shared" si="35"/>
        <v>35.360834757834731</v>
      </c>
      <c r="BF15" s="161">
        <f t="shared" si="9"/>
        <v>-11.36363636363636</v>
      </c>
      <c r="BG15" s="161">
        <f t="shared" si="36"/>
        <v>1415.044999999991</v>
      </c>
      <c r="BH15" s="161">
        <v>40000</v>
      </c>
      <c r="BI15" s="161">
        <v>39315.311999999998</v>
      </c>
      <c r="BJ15" s="161">
        <v>21250</v>
      </c>
      <c r="BK15" s="161">
        <f t="shared" si="37"/>
        <v>98.28828</v>
      </c>
      <c r="BL15" s="205">
        <v>27785.081999999999</v>
      </c>
      <c r="BM15" s="161"/>
      <c r="BN15" s="161">
        <f t="shared" si="38"/>
        <v>130.75332705882352</v>
      </c>
      <c r="BO15" s="161">
        <f t="shared" si="39"/>
        <v>69.462704999999985</v>
      </c>
      <c r="BP15" s="161">
        <v>37000</v>
      </c>
      <c r="BQ15" s="161">
        <v>27750</v>
      </c>
      <c r="BR15" s="161">
        <v>30283.188999999998</v>
      </c>
      <c r="BS15" s="161">
        <f t="shared" si="40"/>
        <v>109.128609009009</v>
      </c>
      <c r="BT15" s="161">
        <f t="shared" si="41"/>
        <v>81.846456756756751</v>
      </c>
      <c r="BU15" s="170">
        <f t="shared" si="10"/>
        <v>-7.5</v>
      </c>
      <c r="BV15" s="170">
        <f t="shared" si="11"/>
        <v>2498.107</v>
      </c>
      <c r="BW15" s="170">
        <v>2700</v>
      </c>
      <c r="BX15" s="170">
        <v>3161.85</v>
      </c>
      <c r="BY15" s="170">
        <v>1204.1666666666665</v>
      </c>
      <c r="BZ15" s="170">
        <f t="shared" si="42"/>
        <v>117.10555555555555</v>
      </c>
      <c r="CA15" s="205">
        <v>2297.6999999999998</v>
      </c>
      <c r="CB15" s="161">
        <f t="shared" si="43"/>
        <v>190.81245674740487</v>
      </c>
      <c r="CC15" s="161">
        <f t="shared" si="44"/>
        <v>85.1</v>
      </c>
      <c r="CD15" s="161">
        <v>3000</v>
      </c>
      <c r="CE15" s="161">
        <v>2250</v>
      </c>
      <c r="CF15" s="161">
        <v>2688.0709999999999</v>
      </c>
      <c r="CG15" s="161">
        <f t="shared" si="45"/>
        <v>119.46982222222222</v>
      </c>
      <c r="CH15" s="161">
        <f t="shared" si="46"/>
        <v>89.602366666666668</v>
      </c>
      <c r="CI15" s="161">
        <f t="shared" si="47"/>
        <v>11.111111111111114</v>
      </c>
      <c r="CJ15" s="161">
        <f t="shared" si="48"/>
        <v>390.37100000000009</v>
      </c>
      <c r="CK15" s="161">
        <v>0</v>
      </c>
      <c r="CL15" s="161">
        <v>0</v>
      </c>
      <c r="CM15" s="161">
        <v>0</v>
      </c>
      <c r="CN15" s="161" t="e">
        <f t="shared" si="49"/>
        <v>#DIV/0!</v>
      </c>
      <c r="CO15" s="161">
        <v>0</v>
      </c>
      <c r="CP15" s="161" t="e">
        <f t="shared" si="50"/>
        <v>#DIV/0!</v>
      </c>
      <c r="CQ15" s="161" t="e">
        <f t="shared" si="51"/>
        <v>#DIV/0!</v>
      </c>
      <c r="CR15" s="161"/>
      <c r="CS15" s="161">
        <v>0</v>
      </c>
      <c r="CT15" s="161">
        <v>0</v>
      </c>
      <c r="CU15" s="161" t="e">
        <f t="shared" si="52"/>
        <v>#DIV/0!</v>
      </c>
      <c r="CV15" s="161" t="e">
        <f t="shared" si="53"/>
        <v>#DIV/0!</v>
      </c>
      <c r="CW15" s="161" t="e">
        <f t="shared" si="54"/>
        <v>#DIV/0!</v>
      </c>
      <c r="CX15" s="161">
        <f t="shared" si="55"/>
        <v>0</v>
      </c>
      <c r="CY15" s="161">
        <v>11700</v>
      </c>
      <c r="CZ15" s="161">
        <v>12418.474999999999</v>
      </c>
      <c r="DA15" s="205">
        <v>6162.5000000000009</v>
      </c>
      <c r="DB15" s="161">
        <f t="shared" si="56"/>
        <v>106.14081196581195</v>
      </c>
      <c r="DC15" s="173">
        <v>6184.64</v>
      </c>
      <c r="DD15" s="173">
        <f t="shared" si="57"/>
        <v>100.35926977687626</v>
      </c>
      <c r="DE15" s="161">
        <f t="shared" si="58"/>
        <v>52.860170940170946</v>
      </c>
      <c r="DF15" s="161">
        <v>8600</v>
      </c>
      <c r="DG15" s="205">
        <v>4300</v>
      </c>
      <c r="DH15" s="161">
        <v>4824.5259999999998</v>
      </c>
      <c r="DI15" s="161">
        <f t="shared" si="59"/>
        <v>112.19827906976745</v>
      </c>
      <c r="DJ15" s="161">
        <f t="shared" si="60"/>
        <v>56.099139534883726</v>
      </c>
      <c r="DK15" s="161">
        <f t="shared" si="61"/>
        <v>-26.495726495726487</v>
      </c>
      <c r="DL15" s="161">
        <f t="shared" si="62"/>
        <v>-1360.1140000000005</v>
      </c>
      <c r="DM15" s="161">
        <v>21600</v>
      </c>
      <c r="DN15" s="161">
        <v>18815.554</v>
      </c>
      <c r="DO15" s="161">
        <v>12962.5</v>
      </c>
      <c r="DP15" s="161">
        <f t="shared" si="63"/>
        <v>87.109046296296299</v>
      </c>
      <c r="DQ15" s="203">
        <v>10749.624</v>
      </c>
      <c r="DR15" s="161">
        <f t="shared" si="64"/>
        <v>82.928632594021209</v>
      </c>
      <c r="DS15" s="161">
        <f t="shared" si="65"/>
        <v>49.766777777777776</v>
      </c>
      <c r="DT15" s="161">
        <v>16200</v>
      </c>
      <c r="DU15" s="161">
        <v>12150</v>
      </c>
      <c r="DV15" s="161">
        <v>14643.188</v>
      </c>
      <c r="DW15" s="161">
        <f t="shared" si="66"/>
        <v>120.52006584362141</v>
      </c>
      <c r="DX15" s="161">
        <f t="shared" si="67"/>
        <v>90.390049382716057</v>
      </c>
      <c r="DY15" s="177">
        <v>9000</v>
      </c>
      <c r="DZ15" s="177">
        <v>6750</v>
      </c>
      <c r="EA15" s="177">
        <v>5044.8379999999997</v>
      </c>
      <c r="EB15" s="161">
        <f t="shared" si="68"/>
        <v>74.738340740740739</v>
      </c>
      <c r="EC15" s="161">
        <f t="shared" si="69"/>
        <v>56.053755555555554</v>
      </c>
      <c r="ED15" s="161">
        <f t="shared" si="70"/>
        <v>-25</v>
      </c>
      <c r="EE15" s="161">
        <f t="shared" si="71"/>
        <v>3893.5640000000003</v>
      </c>
      <c r="EF15" s="178"/>
      <c r="EG15" s="178"/>
    </row>
    <row r="16" spans="1:137" s="179" customFormat="1" ht="28.5" customHeight="1" x14ac:dyDescent="0.25">
      <c r="A16" s="175">
        <v>9</v>
      </c>
      <c r="B16" s="200" t="s">
        <v>149</v>
      </c>
      <c r="C16" s="161">
        <v>141194.6</v>
      </c>
      <c r="D16" s="161">
        <v>150702.4687</v>
      </c>
      <c r="E16" s="161">
        <v>48658.916666666672</v>
      </c>
      <c r="F16" s="161">
        <f t="shared" si="12"/>
        <v>106.73387558731</v>
      </c>
      <c r="G16" s="161">
        <v>62340.711000000003</v>
      </c>
      <c r="H16" s="161">
        <f t="shared" si="13"/>
        <v>128.11775368337766</v>
      </c>
      <c r="I16" s="161">
        <f t="shared" si="14"/>
        <v>44.152333729476908</v>
      </c>
      <c r="J16" s="161">
        <v>107943.879</v>
      </c>
      <c r="K16" s="161">
        <v>53971.939499999993</v>
      </c>
      <c r="L16" s="161">
        <v>75918.465999999986</v>
      </c>
      <c r="M16" s="161">
        <f t="shared" si="15"/>
        <v>140.66284573671842</v>
      </c>
      <c r="N16" s="161">
        <f t="shared" si="16"/>
        <v>70.331422868359212</v>
      </c>
      <c r="O16" s="161">
        <f t="shared" si="17"/>
        <v>-23.549569884400682</v>
      </c>
      <c r="P16" s="161">
        <f t="shared" si="18"/>
        <v>13577.754999999983</v>
      </c>
      <c r="Q16" s="176">
        <v>38973</v>
      </c>
      <c r="R16" s="161">
        <v>55611</v>
      </c>
      <c r="S16" s="161">
        <v>67174.834000000003</v>
      </c>
      <c r="T16" s="161">
        <v>20673.416666666664</v>
      </c>
      <c r="U16" s="161">
        <f t="shared" si="19"/>
        <v>120.79414863965764</v>
      </c>
      <c r="V16" s="161">
        <v>36358.610999999997</v>
      </c>
      <c r="W16" s="161">
        <f t="shared" si="20"/>
        <v>175.8713210604601</v>
      </c>
      <c r="X16" s="161">
        <f t="shared" si="21"/>
        <v>65.380250310190419</v>
      </c>
      <c r="Y16" s="161">
        <v>51027</v>
      </c>
      <c r="Z16" s="161">
        <v>38270.25</v>
      </c>
      <c r="AA16" s="161">
        <v>44836.965999999993</v>
      </c>
      <c r="AB16" s="161">
        <f t="shared" si="22"/>
        <v>117.15880089625752</v>
      </c>
      <c r="AC16" s="161">
        <f t="shared" si="0"/>
        <v>87.869100672193127</v>
      </c>
      <c r="AD16" s="161">
        <f t="shared" si="23"/>
        <v>-8.2429735124345882</v>
      </c>
      <c r="AE16" s="161">
        <f t="shared" si="1"/>
        <v>8478.3549999999959</v>
      </c>
      <c r="AF16" s="161">
        <f t="shared" si="2"/>
        <v>47111</v>
      </c>
      <c r="AG16" s="161">
        <f t="shared" si="3"/>
        <v>57152.077599999997</v>
      </c>
      <c r="AH16" s="161">
        <f t="shared" si="4"/>
        <v>22340.083333333332</v>
      </c>
      <c r="AI16" s="161">
        <f t="shared" si="24"/>
        <v>121.31365838126975</v>
      </c>
      <c r="AJ16" s="161">
        <f t="shared" si="5"/>
        <v>29879.805599999996</v>
      </c>
      <c r="AK16" s="161">
        <f t="shared" si="25"/>
        <v>133.74974996363039</v>
      </c>
      <c r="AL16" s="161">
        <f t="shared" si="26"/>
        <v>63.424265245908593</v>
      </c>
      <c r="AM16" s="161">
        <f t="shared" si="6"/>
        <v>39527</v>
      </c>
      <c r="AN16" s="161">
        <f t="shared" si="27"/>
        <v>28495.25</v>
      </c>
      <c r="AO16" s="161">
        <f t="shared" si="7"/>
        <v>32600.870999999992</v>
      </c>
      <c r="AP16" s="161">
        <f t="shared" si="28"/>
        <v>114.40808906747613</v>
      </c>
      <c r="AQ16" s="161">
        <f t="shared" si="29"/>
        <v>82.477473625622977</v>
      </c>
      <c r="AR16" s="161">
        <f t="shared" si="30"/>
        <v>-16.098151174884848</v>
      </c>
      <c r="AS16" s="161">
        <f t="shared" si="31"/>
        <v>2721.0653999999959</v>
      </c>
      <c r="AT16" s="161">
        <v>26425</v>
      </c>
      <c r="AU16" s="161">
        <v>28961.489599999997</v>
      </c>
      <c r="AV16" s="161">
        <v>7687.5</v>
      </c>
      <c r="AW16" s="161">
        <f t="shared" si="32"/>
        <v>109.59882535477765</v>
      </c>
      <c r="AX16" s="161">
        <v>11937.5016</v>
      </c>
      <c r="AY16" s="161">
        <f t="shared" si="33"/>
        <v>155.28457365853657</v>
      </c>
      <c r="AZ16" s="161">
        <f t="shared" si="8"/>
        <v>45.175029706717126</v>
      </c>
      <c r="BA16" s="161">
        <v>20500</v>
      </c>
      <c r="BB16" s="161">
        <v>15375</v>
      </c>
      <c r="BC16" s="161">
        <v>13648.879999999996</v>
      </c>
      <c r="BD16" s="161">
        <f t="shared" si="34"/>
        <v>88.773203252032502</v>
      </c>
      <c r="BE16" s="161">
        <f t="shared" si="35"/>
        <v>66.579902439024366</v>
      </c>
      <c r="BF16" s="161">
        <f t="shared" si="9"/>
        <v>-22.421948912015139</v>
      </c>
      <c r="BG16" s="161">
        <f t="shared" si="36"/>
        <v>1711.378399999996</v>
      </c>
      <c r="BH16" s="161">
        <v>13200</v>
      </c>
      <c r="BI16" s="161">
        <v>20220.884999999998</v>
      </c>
      <c r="BJ16" s="161">
        <v>9350</v>
      </c>
      <c r="BK16" s="161">
        <f t="shared" si="37"/>
        <v>153.18852272727273</v>
      </c>
      <c r="BL16" s="205">
        <v>11630.436</v>
      </c>
      <c r="BM16" s="161"/>
      <c r="BN16" s="161">
        <f t="shared" si="38"/>
        <v>124.3896898395722</v>
      </c>
      <c r="BO16" s="161">
        <f t="shared" si="39"/>
        <v>88.109363636363639</v>
      </c>
      <c r="BP16" s="161">
        <v>13200</v>
      </c>
      <c r="BQ16" s="161">
        <v>9900</v>
      </c>
      <c r="BR16" s="161">
        <v>13131.602999999999</v>
      </c>
      <c r="BS16" s="161">
        <f t="shared" si="40"/>
        <v>132.64245454545454</v>
      </c>
      <c r="BT16" s="161">
        <f t="shared" si="41"/>
        <v>99.481840909090906</v>
      </c>
      <c r="BU16" s="170">
        <f t="shared" si="10"/>
        <v>0</v>
      </c>
      <c r="BV16" s="170">
        <f t="shared" si="11"/>
        <v>1501.1669999999995</v>
      </c>
      <c r="BW16" s="170">
        <v>2886</v>
      </c>
      <c r="BX16" s="170">
        <v>2863</v>
      </c>
      <c r="BY16" s="170">
        <v>2044.25</v>
      </c>
      <c r="BZ16" s="170">
        <f t="shared" si="42"/>
        <v>99.203049203049204</v>
      </c>
      <c r="CA16" s="205">
        <v>2364</v>
      </c>
      <c r="CB16" s="161">
        <f t="shared" si="43"/>
        <v>115.6414332884921</v>
      </c>
      <c r="CC16" s="161">
        <f t="shared" si="44"/>
        <v>81.912681912681919</v>
      </c>
      <c r="CD16" s="161">
        <v>1227</v>
      </c>
      <c r="CE16" s="161">
        <v>920.25</v>
      </c>
      <c r="CF16" s="161">
        <v>3374.6480000000001</v>
      </c>
      <c r="CG16" s="161">
        <f t="shared" si="45"/>
        <v>366.70991578375441</v>
      </c>
      <c r="CH16" s="161">
        <f t="shared" si="46"/>
        <v>275.03243683781579</v>
      </c>
      <c r="CI16" s="161">
        <f t="shared" si="47"/>
        <v>-57.484407484407484</v>
      </c>
      <c r="CJ16" s="161">
        <f t="shared" si="48"/>
        <v>1010.6480000000001</v>
      </c>
      <c r="CK16" s="161">
        <v>0</v>
      </c>
      <c r="CL16" s="161">
        <v>0</v>
      </c>
      <c r="CM16" s="161">
        <v>0</v>
      </c>
      <c r="CN16" s="161" t="e">
        <f t="shared" si="49"/>
        <v>#DIV/0!</v>
      </c>
      <c r="CO16" s="161">
        <v>0</v>
      </c>
      <c r="CP16" s="161" t="e">
        <f t="shared" si="50"/>
        <v>#DIV/0!</v>
      </c>
      <c r="CQ16" s="161" t="e">
        <f t="shared" si="51"/>
        <v>#DIV/0!</v>
      </c>
      <c r="CR16" s="161"/>
      <c r="CS16" s="161">
        <v>0</v>
      </c>
      <c r="CT16" s="161">
        <v>0</v>
      </c>
      <c r="CU16" s="161" t="e">
        <f t="shared" si="52"/>
        <v>#DIV/0!</v>
      </c>
      <c r="CV16" s="161" t="e">
        <f t="shared" si="53"/>
        <v>#DIV/0!</v>
      </c>
      <c r="CW16" s="161" t="e">
        <f t="shared" si="54"/>
        <v>#DIV/0!</v>
      </c>
      <c r="CX16" s="161">
        <f t="shared" si="55"/>
        <v>0</v>
      </c>
      <c r="CY16" s="161">
        <v>4600</v>
      </c>
      <c r="CZ16" s="161">
        <v>5106.7029999999995</v>
      </c>
      <c r="DA16" s="205">
        <v>3258.333333333333</v>
      </c>
      <c r="DB16" s="161">
        <f t="shared" si="56"/>
        <v>111.01528260869564</v>
      </c>
      <c r="DC16" s="173">
        <v>3947.8679999999999</v>
      </c>
      <c r="DD16" s="173">
        <f t="shared" si="57"/>
        <v>121.16218925831204</v>
      </c>
      <c r="DE16" s="161">
        <f t="shared" si="58"/>
        <v>85.823217391304354</v>
      </c>
      <c r="DF16" s="161">
        <v>4600</v>
      </c>
      <c r="DG16" s="161">
        <v>2300</v>
      </c>
      <c r="DH16" s="161">
        <v>2445.7399999999998</v>
      </c>
      <c r="DI16" s="161">
        <f t="shared" si="59"/>
        <v>106.33652173913042</v>
      </c>
      <c r="DJ16" s="161">
        <f t="shared" si="60"/>
        <v>53.168260869565209</v>
      </c>
      <c r="DK16" s="161">
        <f t="shared" si="61"/>
        <v>0</v>
      </c>
      <c r="DL16" s="161">
        <f t="shared" si="62"/>
        <v>-1502.1280000000002</v>
      </c>
      <c r="DM16" s="161">
        <v>8500</v>
      </c>
      <c r="DN16" s="161">
        <v>6348.5860000000002</v>
      </c>
      <c r="DO16" s="161">
        <v>6020.8333333333339</v>
      </c>
      <c r="DP16" s="161">
        <f t="shared" si="63"/>
        <v>74.689247058823526</v>
      </c>
      <c r="DQ16" s="203">
        <v>4004.5990000000002</v>
      </c>
      <c r="DR16" s="161">
        <f t="shared" si="64"/>
        <v>66.512370934256055</v>
      </c>
      <c r="DS16" s="161">
        <f t="shared" si="65"/>
        <v>47.112929411764711</v>
      </c>
      <c r="DT16" s="161">
        <v>8500</v>
      </c>
      <c r="DU16" s="161">
        <v>6375</v>
      </c>
      <c r="DV16" s="161">
        <v>4393.0169999999998</v>
      </c>
      <c r="DW16" s="161">
        <f t="shared" si="66"/>
        <v>68.9100705882353</v>
      </c>
      <c r="DX16" s="161">
        <f t="shared" si="67"/>
        <v>51.682552941176475</v>
      </c>
      <c r="DY16" s="177">
        <v>2500</v>
      </c>
      <c r="DZ16" s="177">
        <v>1875</v>
      </c>
      <c r="EA16" s="177">
        <v>1608.55</v>
      </c>
      <c r="EB16" s="161">
        <f t="shared" si="68"/>
        <v>85.789333333333332</v>
      </c>
      <c r="EC16" s="161">
        <f t="shared" si="69"/>
        <v>64.341999999999999</v>
      </c>
      <c r="ED16" s="161">
        <f t="shared" si="70"/>
        <v>0</v>
      </c>
      <c r="EE16" s="161">
        <f t="shared" si="71"/>
        <v>388.41799999999967</v>
      </c>
      <c r="EF16" s="178"/>
      <c r="EG16" s="178"/>
    </row>
    <row r="17" spans="1:140" s="179" customFormat="1" ht="28.5" customHeight="1" x14ac:dyDescent="0.25">
      <c r="A17" s="175">
        <v>10</v>
      </c>
      <c r="B17" s="200" t="s">
        <v>143</v>
      </c>
      <c r="C17" s="161">
        <v>616176.06689999998</v>
      </c>
      <c r="D17" s="161">
        <v>561784.10530000005</v>
      </c>
      <c r="E17" s="161">
        <v>382479.47916666669</v>
      </c>
      <c r="F17" s="161">
        <f t="shared" si="12"/>
        <v>91.172659159962592</v>
      </c>
      <c r="G17" s="161">
        <v>293348.85740000004</v>
      </c>
      <c r="H17" s="161">
        <f t="shared" si="13"/>
        <v>76.69662645408809</v>
      </c>
      <c r="I17" s="161">
        <f t="shared" si="14"/>
        <v>47.607960314954589</v>
      </c>
      <c r="J17" s="161">
        <v>515565.80720000004</v>
      </c>
      <c r="K17" s="161">
        <v>257782.90360000002</v>
      </c>
      <c r="L17" s="161">
        <v>317169.56310000003</v>
      </c>
      <c r="M17" s="161">
        <f t="shared" si="15"/>
        <v>123.03747016216013</v>
      </c>
      <c r="N17" s="161">
        <f t="shared" si="16"/>
        <v>61.518735081080067</v>
      </c>
      <c r="O17" s="161">
        <f t="shared" si="17"/>
        <v>-16.328167402893968</v>
      </c>
      <c r="P17" s="161">
        <f t="shared" si="18"/>
        <v>23820.705699999991</v>
      </c>
      <c r="Q17" s="176">
        <v>326340.90000000002</v>
      </c>
      <c r="R17" s="161">
        <v>160419.99999999997</v>
      </c>
      <c r="S17" s="161">
        <v>136477.5577</v>
      </c>
      <c r="T17" s="161">
        <v>89007.608333333323</v>
      </c>
      <c r="U17" s="161">
        <f t="shared" si="19"/>
        <v>85.075151290362811</v>
      </c>
      <c r="V17" s="161">
        <v>67959.157400000011</v>
      </c>
      <c r="W17" s="161">
        <f t="shared" si="20"/>
        <v>76.352076718535216</v>
      </c>
      <c r="X17" s="161">
        <f t="shared" si="21"/>
        <v>42.363269791796547</v>
      </c>
      <c r="Y17" s="161">
        <v>184194.2</v>
      </c>
      <c r="Z17" s="161">
        <v>138145.65000000002</v>
      </c>
      <c r="AA17" s="161">
        <v>99025.363100000002</v>
      </c>
      <c r="AB17" s="161">
        <f t="shared" si="22"/>
        <v>71.681853970790968</v>
      </c>
      <c r="AC17" s="161">
        <f t="shared" si="0"/>
        <v>53.761390478093233</v>
      </c>
      <c r="AD17" s="161">
        <f t="shared" si="23"/>
        <v>14.819972571998534</v>
      </c>
      <c r="AE17" s="161">
        <f t="shared" si="1"/>
        <v>31066.205699999991</v>
      </c>
      <c r="AF17" s="161">
        <f t="shared" si="2"/>
        <v>95074.499999999956</v>
      </c>
      <c r="AG17" s="161">
        <f t="shared" si="3"/>
        <v>93166.033700000015</v>
      </c>
      <c r="AH17" s="161">
        <f t="shared" si="4"/>
        <v>54065.524999999994</v>
      </c>
      <c r="AI17" s="161">
        <f t="shared" si="24"/>
        <v>97.992662280632615</v>
      </c>
      <c r="AJ17" s="161">
        <f t="shared" si="5"/>
        <v>43453.574400000005</v>
      </c>
      <c r="AK17" s="161">
        <f t="shared" si="25"/>
        <v>80.372056684920764</v>
      </c>
      <c r="AL17" s="161">
        <f t="shared" si="26"/>
        <v>45.704762475742733</v>
      </c>
      <c r="AM17" s="161">
        <f t="shared" si="6"/>
        <v>124784.20000000001</v>
      </c>
      <c r="AN17" s="161">
        <f t="shared" si="27"/>
        <v>91743.500000000015</v>
      </c>
      <c r="AO17" s="161">
        <f t="shared" si="7"/>
        <v>61620.645100000002</v>
      </c>
      <c r="AP17" s="161">
        <f t="shared" si="28"/>
        <v>67.166224419168657</v>
      </c>
      <c r="AQ17" s="161">
        <f t="shared" si="29"/>
        <v>49.381768765596924</v>
      </c>
      <c r="AR17" s="161">
        <f t="shared" si="30"/>
        <v>31.248862733961317</v>
      </c>
      <c r="AS17" s="161">
        <f t="shared" si="31"/>
        <v>18167.070699999997</v>
      </c>
      <c r="AT17" s="161">
        <v>28941.099999999948</v>
      </c>
      <c r="AU17" s="161">
        <v>40403.331299999998</v>
      </c>
      <c r="AV17" s="161">
        <v>8235.3666666666668</v>
      </c>
      <c r="AW17" s="161">
        <f t="shared" si="32"/>
        <v>139.6053754003824</v>
      </c>
      <c r="AX17" s="161">
        <v>7574.5389999999998</v>
      </c>
      <c r="AY17" s="161">
        <f t="shared" si="33"/>
        <v>91.975734737574925</v>
      </c>
      <c r="AZ17" s="161">
        <f t="shared" si="8"/>
        <v>26.172256755963019</v>
      </c>
      <c r="BA17" s="161">
        <v>39272</v>
      </c>
      <c r="BB17" s="161">
        <v>29454</v>
      </c>
      <c r="BC17" s="161">
        <v>16653.086000000003</v>
      </c>
      <c r="BD17" s="161">
        <f t="shared" si="34"/>
        <v>56.539301962382027</v>
      </c>
      <c r="BE17" s="161">
        <f t="shared" si="35"/>
        <v>42.404476471786523</v>
      </c>
      <c r="BF17" s="161">
        <f t="shared" si="9"/>
        <v>35.696293506466844</v>
      </c>
      <c r="BG17" s="161">
        <f t="shared" si="36"/>
        <v>9078.5470000000023</v>
      </c>
      <c r="BH17" s="161">
        <v>54295.8</v>
      </c>
      <c r="BI17" s="161">
        <v>42918.539000000004</v>
      </c>
      <c r="BJ17" s="203">
        <v>37445.191666666666</v>
      </c>
      <c r="BK17" s="161">
        <f t="shared" si="37"/>
        <v>79.045780704953245</v>
      </c>
      <c r="BL17" s="203">
        <v>29578.12</v>
      </c>
      <c r="BM17" s="161"/>
      <c r="BN17" s="161">
        <f t="shared" si="38"/>
        <v>78.990435576619419</v>
      </c>
      <c r="BO17" s="161">
        <f t="shared" si="39"/>
        <v>54.475889479480912</v>
      </c>
      <c r="BP17" s="161">
        <v>72747.600000000006</v>
      </c>
      <c r="BQ17" s="161">
        <v>54560.700000000004</v>
      </c>
      <c r="BR17" s="161">
        <v>37582.904999999999</v>
      </c>
      <c r="BS17" s="161">
        <f t="shared" si="40"/>
        <v>68.882739774233087</v>
      </c>
      <c r="BT17" s="161">
        <f t="shared" si="41"/>
        <v>51.662054830674819</v>
      </c>
      <c r="BU17" s="170">
        <f t="shared" si="10"/>
        <v>33.983844054236243</v>
      </c>
      <c r="BV17" s="170">
        <f t="shared" si="11"/>
        <v>8004.7849999999999</v>
      </c>
      <c r="BW17" s="170">
        <v>4538</v>
      </c>
      <c r="BX17" s="170">
        <v>3848.89</v>
      </c>
      <c r="BY17" s="203">
        <v>3214.4166666666665</v>
      </c>
      <c r="BZ17" s="170">
        <f t="shared" si="42"/>
        <v>84.814676068752746</v>
      </c>
      <c r="CA17" s="203">
        <v>2920.2559999999999</v>
      </c>
      <c r="CB17" s="161">
        <f t="shared" si="43"/>
        <v>90.84870764524409</v>
      </c>
      <c r="CC17" s="161">
        <f t="shared" si="44"/>
        <v>64.351167915381225</v>
      </c>
      <c r="CD17" s="161">
        <v>5386</v>
      </c>
      <c r="CE17" s="161">
        <v>4039.5</v>
      </c>
      <c r="CF17" s="161">
        <v>5035.96</v>
      </c>
      <c r="CG17" s="161">
        <f t="shared" si="45"/>
        <v>124.66790444361926</v>
      </c>
      <c r="CH17" s="161">
        <f t="shared" si="46"/>
        <v>93.500928332714452</v>
      </c>
      <c r="CI17" s="161">
        <f t="shared" si="47"/>
        <v>18.686646099603351</v>
      </c>
      <c r="CJ17" s="161">
        <f t="shared" si="48"/>
        <v>2115.7040000000002</v>
      </c>
      <c r="CK17" s="161">
        <v>0</v>
      </c>
      <c r="CL17" s="161">
        <v>0</v>
      </c>
      <c r="CM17" s="161">
        <v>0</v>
      </c>
      <c r="CN17" s="161" t="e">
        <f t="shared" si="49"/>
        <v>#DIV/0!</v>
      </c>
      <c r="CO17" s="161">
        <v>0</v>
      </c>
      <c r="CP17" s="161" t="e">
        <f t="shared" si="50"/>
        <v>#DIV/0!</v>
      </c>
      <c r="CQ17" s="161" t="e">
        <f t="shared" si="51"/>
        <v>#DIV/0!</v>
      </c>
      <c r="CR17" s="161"/>
      <c r="CS17" s="161">
        <v>0</v>
      </c>
      <c r="CT17" s="161">
        <v>0</v>
      </c>
      <c r="CU17" s="161" t="e">
        <f t="shared" si="52"/>
        <v>#DIV/0!</v>
      </c>
      <c r="CV17" s="161" t="e">
        <f t="shared" si="53"/>
        <v>#DIV/0!</v>
      </c>
      <c r="CW17" s="161" t="e">
        <f t="shared" si="54"/>
        <v>#DIV/0!</v>
      </c>
      <c r="CX17" s="161">
        <f t="shared" si="55"/>
        <v>0</v>
      </c>
      <c r="CY17" s="161">
        <v>7299.5999999999995</v>
      </c>
      <c r="CZ17" s="161">
        <v>5995.2734</v>
      </c>
      <c r="DA17" s="203">
        <v>5170.5499999999993</v>
      </c>
      <c r="DB17" s="161">
        <f t="shared" si="56"/>
        <v>82.131533234697798</v>
      </c>
      <c r="DC17" s="173">
        <v>3380.6594000000009</v>
      </c>
      <c r="DD17" s="173">
        <f t="shared" si="57"/>
        <v>65.382974731895089</v>
      </c>
      <c r="DE17" s="161">
        <f t="shared" si="58"/>
        <v>46.312940435092351</v>
      </c>
      <c r="DF17" s="161">
        <v>7378.5999999999995</v>
      </c>
      <c r="DG17" s="161">
        <v>3689.3</v>
      </c>
      <c r="DH17" s="161">
        <v>2348.6940999999997</v>
      </c>
      <c r="DI17" s="161">
        <f t="shared" si="59"/>
        <v>63.66232347599815</v>
      </c>
      <c r="DJ17" s="161">
        <f t="shared" si="60"/>
        <v>31.831161737999075</v>
      </c>
      <c r="DK17" s="161">
        <f t="shared" si="61"/>
        <v>1.0822510822510907</v>
      </c>
      <c r="DL17" s="161">
        <f t="shared" si="62"/>
        <v>-1031.9653000000012</v>
      </c>
      <c r="DM17" s="161">
        <v>18370</v>
      </c>
      <c r="DN17" s="161">
        <v>10567.411999999998</v>
      </c>
      <c r="DO17" s="203">
        <v>12374.583333333332</v>
      </c>
      <c r="DP17" s="161">
        <f t="shared" si="63"/>
        <v>57.525378334240607</v>
      </c>
      <c r="DQ17" s="203">
        <v>7033.8000000000011</v>
      </c>
      <c r="DR17" s="161">
        <f t="shared" si="64"/>
        <v>56.840701707128204</v>
      </c>
      <c r="DS17" s="161">
        <f t="shared" si="65"/>
        <v>38.289602612955917</v>
      </c>
      <c r="DT17" s="161">
        <v>21070</v>
      </c>
      <c r="DU17" s="161">
        <v>15802.5</v>
      </c>
      <c r="DV17" s="161">
        <v>17313.231</v>
      </c>
      <c r="DW17" s="161">
        <f t="shared" si="66"/>
        <v>109.56007593735168</v>
      </c>
      <c r="DX17" s="161">
        <f t="shared" si="67"/>
        <v>82.170056953013756</v>
      </c>
      <c r="DY17" s="177">
        <v>17450</v>
      </c>
      <c r="DZ17" s="177">
        <v>13087.5</v>
      </c>
      <c r="EA17" s="177">
        <v>5852.5309999999999</v>
      </c>
      <c r="EB17" s="161">
        <f t="shared" si="68"/>
        <v>44.718479465138486</v>
      </c>
      <c r="EC17" s="161">
        <f t="shared" si="69"/>
        <v>33.538859598853868</v>
      </c>
      <c r="ED17" s="161">
        <f t="shared" si="70"/>
        <v>14.697876973326075</v>
      </c>
      <c r="EE17" s="161">
        <f t="shared" si="71"/>
        <v>10279.430999999999</v>
      </c>
      <c r="EF17" s="178"/>
      <c r="EG17" s="178"/>
    </row>
    <row r="18" spans="1:140" s="147" customFormat="1" ht="27" customHeight="1" x14ac:dyDescent="0.25">
      <c r="A18" s="175">
        <v>11</v>
      </c>
      <c r="B18" s="198" t="s">
        <v>144</v>
      </c>
      <c r="C18" s="161">
        <v>894893.5</v>
      </c>
      <c r="D18" s="161">
        <v>741061.10389999999</v>
      </c>
      <c r="E18" s="161">
        <v>412747.1166666667</v>
      </c>
      <c r="F18" s="161">
        <f t="shared" si="12"/>
        <v>82.809977265451138</v>
      </c>
      <c r="G18" s="161">
        <v>435645.25799999997</v>
      </c>
      <c r="H18" s="161">
        <f t="shared" si="13"/>
        <v>105.54774107648721</v>
      </c>
      <c r="I18" s="161">
        <f t="shared" si="14"/>
        <v>48.681240616900219</v>
      </c>
      <c r="J18" s="161">
        <v>696138.62109999999</v>
      </c>
      <c r="K18" s="161">
        <v>348069.31054999999</v>
      </c>
      <c r="L18" s="161">
        <v>300955.99900000001</v>
      </c>
      <c r="M18" s="161">
        <f t="shared" si="15"/>
        <v>86.464387947459628</v>
      </c>
      <c r="N18" s="161">
        <f t="shared" si="16"/>
        <v>43.232193973729814</v>
      </c>
      <c r="O18" s="161">
        <f t="shared" si="17"/>
        <v>-22.209891892163697</v>
      </c>
      <c r="P18" s="161">
        <f t="shared" si="18"/>
        <v>-134689.25899999996</v>
      </c>
      <c r="Q18" s="176">
        <v>133709.1</v>
      </c>
      <c r="R18" s="161">
        <v>269860.3</v>
      </c>
      <c r="S18" s="161">
        <v>323756.52500000002</v>
      </c>
      <c r="T18" s="161">
        <v>178330.21249999999</v>
      </c>
      <c r="U18" s="161">
        <f t="shared" si="19"/>
        <v>119.97189842299886</v>
      </c>
      <c r="V18" s="161">
        <v>160033.658</v>
      </c>
      <c r="W18" s="161">
        <f t="shared" si="20"/>
        <v>89.740070264313744</v>
      </c>
      <c r="X18" s="161">
        <f t="shared" si="21"/>
        <v>59.302408690718863</v>
      </c>
      <c r="Y18" s="161">
        <v>354700.9</v>
      </c>
      <c r="Z18" s="161">
        <v>233599.30000000002</v>
      </c>
      <c r="AA18" s="161">
        <v>211816.39899999998</v>
      </c>
      <c r="AB18" s="161">
        <f t="shared" si="22"/>
        <v>90.67510005381007</v>
      </c>
      <c r="AC18" s="161">
        <f t="shared" si="0"/>
        <v>59.716904862660336</v>
      </c>
      <c r="AD18" s="161">
        <f t="shared" si="23"/>
        <v>31.438711066429562</v>
      </c>
      <c r="AE18" s="161">
        <f t="shared" si="1"/>
        <v>51782.74099999998</v>
      </c>
      <c r="AF18" s="161">
        <f t="shared" si="2"/>
        <v>160868.29999999999</v>
      </c>
      <c r="AG18" s="161">
        <f t="shared" si="3"/>
        <v>199282.149</v>
      </c>
      <c r="AH18" s="161">
        <f t="shared" si="4"/>
        <v>113948.37916666668</v>
      </c>
      <c r="AI18" s="161">
        <f t="shared" si="24"/>
        <v>123.87906691374249</v>
      </c>
      <c r="AJ18" s="161">
        <f t="shared" si="5"/>
        <v>78744.741000000009</v>
      </c>
      <c r="AK18" s="161">
        <f t="shared" si="25"/>
        <v>69.105626228192278</v>
      </c>
      <c r="AL18" s="161">
        <f t="shared" si="26"/>
        <v>48.949818578302882</v>
      </c>
      <c r="AM18" s="161">
        <v>122100.90000000001</v>
      </c>
      <c r="AN18" s="161">
        <f t="shared" si="27"/>
        <v>154135.55000000002</v>
      </c>
      <c r="AO18" s="161">
        <f t="shared" si="7"/>
        <v>128043.94900000001</v>
      </c>
      <c r="AP18" s="161">
        <f t="shared" si="28"/>
        <v>83.072301620229723</v>
      </c>
      <c r="AQ18" s="161">
        <f t="shared" si="29"/>
        <v>104.86732612126528</v>
      </c>
      <c r="AR18" s="161">
        <f t="shared" si="30"/>
        <v>-24.098843588202271</v>
      </c>
      <c r="AS18" s="161">
        <f t="shared" si="31"/>
        <v>49299.207999999999</v>
      </c>
      <c r="AT18" s="161">
        <v>76751</v>
      </c>
      <c r="AU18" s="161">
        <v>115652.791</v>
      </c>
      <c r="AV18" s="161">
        <v>54365.291666666672</v>
      </c>
      <c r="AW18" s="161">
        <f t="shared" si="32"/>
        <v>150.68571223827703</v>
      </c>
      <c r="AX18" s="161">
        <v>22780.945</v>
      </c>
      <c r="AY18" s="161">
        <v>48777.42</v>
      </c>
      <c r="AZ18" s="161">
        <f t="shared" si="8"/>
        <v>29.681626298028689</v>
      </c>
      <c r="BA18" s="161">
        <v>143255.5</v>
      </c>
      <c r="BB18" s="161">
        <v>75015.25</v>
      </c>
      <c r="BC18" s="161">
        <v>60104.667000000016</v>
      </c>
      <c r="BD18" s="161">
        <f t="shared" si="34"/>
        <v>80.123264269598536</v>
      </c>
      <c r="BE18" s="161">
        <f t="shared" si="35"/>
        <v>41.956271835985362</v>
      </c>
      <c r="BF18" s="161">
        <f t="shared" si="9"/>
        <v>86.64968534611927</v>
      </c>
      <c r="BG18" s="161">
        <f t="shared" si="36"/>
        <v>37323.722000000016</v>
      </c>
      <c r="BH18" s="161">
        <v>61970</v>
      </c>
      <c r="BI18" s="161">
        <v>63191.646000000001</v>
      </c>
      <c r="BJ18" s="161">
        <v>43895.416666666672</v>
      </c>
      <c r="BK18" s="161">
        <f t="shared" si="37"/>
        <v>101.97135065354203</v>
      </c>
      <c r="BL18" s="205">
        <v>40946.718000000001</v>
      </c>
      <c r="BM18" s="161"/>
      <c r="BN18" s="161">
        <f t="shared" si="38"/>
        <v>93.28244520593455</v>
      </c>
      <c r="BO18" s="161">
        <f t="shared" si="39"/>
        <v>66.075065354203645</v>
      </c>
      <c r="BP18" s="161">
        <v>85076.800000000003</v>
      </c>
      <c r="BQ18" s="161">
        <v>63807.600000000006</v>
      </c>
      <c r="BR18" s="161">
        <v>50683.182999999997</v>
      </c>
      <c r="BS18" s="161">
        <f t="shared" si="40"/>
        <v>79.431263673919702</v>
      </c>
      <c r="BT18" s="161">
        <f t="shared" si="41"/>
        <v>59.573447755439787</v>
      </c>
      <c r="BU18" s="170">
        <f t="shared" si="10"/>
        <v>37.287074390834277</v>
      </c>
      <c r="BV18" s="170">
        <f t="shared" si="11"/>
        <v>9736.4649999999965</v>
      </c>
      <c r="BW18" s="170">
        <v>13265.8</v>
      </c>
      <c r="BX18" s="170">
        <v>14503.71</v>
      </c>
      <c r="BY18" s="170">
        <v>9396.6083333333336</v>
      </c>
      <c r="BZ18" s="170">
        <f t="shared" si="42"/>
        <v>109.33158950082166</v>
      </c>
      <c r="CA18" s="205">
        <v>10383.16</v>
      </c>
      <c r="CB18" s="161">
        <f t="shared" si="43"/>
        <v>110.49901870621757</v>
      </c>
      <c r="CC18" s="161">
        <f t="shared" si="44"/>
        <v>78.270138250237451</v>
      </c>
      <c r="CD18" s="161">
        <v>14302.6</v>
      </c>
      <c r="CE18" s="161">
        <v>10726.95</v>
      </c>
      <c r="CF18" s="161">
        <v>14699.825000000001</v>
      </c>
      <c r="CG18" s="161">
        <f t="shared" si="45"/>
        <v>137.03638965409553</v>
      </c>
      <c r="CH18" s="161">
        <f t="shared" si="46"/>
        <v>102.77729224057164</v>
      </c>
      <c r="CI18" s="161">
        <f t="shared" si="47"/>
        <v>7.8155859428002969</v>
      </c>
      <c r="CJ18" s="161">
        <f t="shared" si="48"/>
        <v>4316.6650000000009</v>
      </c>
      <c r="CK18" s="161">
        <v>0</v>
      </c>
      <c r="CL18" s="161">
        <v>0</v>
      </c>
      <c r="CM18" s="161">
        <v>0</v>
      </c>
      <c r="CN18" s="161" t="e">
        <f t="shared" si="49"/>
        <v>#DIV/0!</v>
      </c>
      <c r="CO18" s="161">
        <v>0</v>
      </c>
      <c r="CP18" s="161" t="e">
        <f t="shared" si="50"/>
        <v>#DIV/0!</v>
      </c>
      <c r="CQ18" s="161" t="e">
        <f t="shared" si="51"/>
        <v>#DIV/0!</v>
      </c>
      <c r="CR18" s="161"/>
      <c r="CS18" s="161">
        <v>0</v>
      </c>
      <c r="CT18" s="161">
        <v>0</v>
      </c>
      <c r="CU18" s="161" t="e">
        <f t="shared" ref="CU18" si="72">CT18/CS18*100</f>
        <v>#DIV/0!</v>
      </c>
      <c r="CV18" s="161" t="e">
        <f t="shared" si="53"/>
        <v>#DIV/0!</v>
      </c>
      <c r="CW18" s="161" t="e">
        <f t="shared" si="54"/>
        <v>#DIV/0!</v>
      </c>
      <c r="CX18" s="161">
        <f t="shared" si="55"/>
        <v>0</v>
      </c>
      <c r="CY18" s="161">
        <v>8881.5</v>
      </c>
      <c r="CZ18" s="161">
        <v>5934.0019999999995</v>
      </c>
      <c r="DA18" s="161">
        <v>6291.0625</v>
      </c>
      <c r="DB18" s="161">
        <f t="shared" si="56"/>
        <v>66.813060856837239</v>
      </c>
      <c r="DC18" s="173">
        <v>4633.9179999999997</v>
      </c>
      <c r="DD18" s="173">
        <f t="shared" si="57"/>
        <v>73.658750012418409</v>
      </c>
      <c r="DE18" s="161">
        <f t="shared" si="58"/>
        <v>52.17494792546303</v>
      </c>
      <c r="DF18" s="161">
        <v>9171.5</v>
      </c>
      <c r="DG18" s="161">
        <v>4585.75</v>
      </c>
      <c r="DH18" s="161">
        <v>2556.2739999999999</v>
      </c>
      <c r="DI18" s="161">
        <f t="shared" si="59"/>
        <v>55.743858692689308</v>
      </c>
      <c r="DJ18" s="161">
        <f t="shared" si="60"/>
        <v>27.871929346344654</v>
      </c>
      <c r="DK18" s="161">
        <v>3.2652142093114946</v>
      </c>
      <c r="DL18" s="161">
        <f t="shared" si="62"/>
        <v>-2077.6439999999998</v>
      </c>
      <c r="DM18" s="161">
        <v>56642</v>
      </c>
      <c r="DN18" s="161">
        <v>59634.173999999999</v>
      </c>
      <c r="DO18" s="161">
        <v>40015.166666666672</v>
      </c>
      <c r="DP18" s="161">
        <f t="shared" si="63"/>
        <v>105.28260654637901</v>
      </c>
      <c r="DQ18" s="203">
        <v>34739.900999999998</v>
      </c>
      <c r="DR18" s="161">
        <f t="shared" si="64"/>
        <v>86.816834450270918</v>
      </c>
      <c r="DS18" s="161">
        <f t="shared" si="65"/>
        <v>61.332405282299348</v>
      </c>
      <c r="DT18" s="161">
        <v>64544.5</v>
      </c>
      <c r="DU18" s="161">
        <v>48408.375</v>
      </c>
      <c r="DV18" s="161">
        <v>35001.231</v>
      </c>
      <c r="DW18" s="161">
        <f t="shared" si="66"/>
        <v>72.304081680081183</v>
      </c>
      <c r="DX18" s="161">
        <f t="shared" si="67"/>
        <v>54.22806126006089</v>
      </c>
      <c r="DY18" s="177">
        <v>36257.5</v>
      </c>
      <c r="DZ18" s="177">
        <v>27193.125</v>
      </c>
      <c r="EA18" s="177">
        <v>20173.030999999999</v>
      </c>
      <c r="EB18" s="161">
        <f t="shared" si="68"/>
        <v>74.184305775816497</v>
      </c>
      <c r="EC18" s="161">
        <v>19.848447907329518</v>
      </c>
      <c r="ED18" s="161">
        <v>13.951661311394375</v>
      </c>
      <c r="EE18" s="161">
        <f t="shared" si="71"/>
        <v>261.33000000000175</v>
      </c>
      <c r="EF18" s="180" t="e">
        <f>EG18/DM18*100</f>
        <v>#REF!</v>
      </c>
      <c r="EG18" s="180" t="e">
        <f>#REF!-DM18</f>
        <v>#REF!</v>
      </c>
    </row>
    <row r="19" spans="1:140" s="179" customFormat="1" ht="27.75" customHeight="1" x14ac:dyDescent="0.25">
      <c r="A19" s="196"/>
      <c r="B19" s="188" t="s">
        <v>55</v>
      </c>
      <c r="C19" s="162">
        <f>SUM(C8:C18)</f>
        <v>14528751.237</v>
      </c>
      <c r="D19" s="162">
        <f>SUM(D8:D18)</f>
        <v>13088020.557799997</v>
      </c>
      <c r="E19" s="162">
        <f>SUM(E8:E18)</f>
        <v>8418702.5301958341</v>
      </c>
      <c r="F19" s="162">
        <f>D19/C19*100</f>
        <v>90.083589045623341</v>
      </c>
      <c r="G19" s="162">
        <f>SUM(G8:G18)</f>
        <v>7258503.3820000011</v>
      </c>
      <c r="H19" s="201">
        <f t="shared" si="13"/>
        <v>86.218789130100731</v>
      </c>
      <c r="I19" s="201">
        <f t="shared" si="14"/>
        <v>49.959581959906892</v>
      </c>
      <c r="J19" s="162">
        <f t="shared" ref="J19:K19" si="73">SUM(J8:J18)</f>
        <v>14923831.411299998</v>
      </c>
      <c r="K19" s="162">
        <f t="shared" si="73"/>
        <v>7461915.705649999</v>
      </c>
      <c r="L19" s="162">
        <f>SUM(L8:L18)</f>
        <v>8358397.9136000006</v>
      </c>
      <c r="M19" s="162">
        <f>L19/K19*100</f>
        <v>112.01410258857796</v>
      </c>
      <c r="N19" s="162">
        <f>L19/J19*100</f>
        <v>56.007051294288978</v>
      </c>
      <c r="O19" s="162">
        <f>J19/C19*100-100</f>
        <v>2.7192989118972406</v>
      </c>
      <c r="P19" s="162">
        <f>L19-G19</f>
        <v>1099894.5315999994</v>
      </c>
      <c r="Q19" s="162">
        <f>SUM(Q8:Q18)</f>
        <v>6193926</v>
      </c>
      <c r="R19" s="162">
        <f>SUM(R8:R18)</f>
        <v>4658347.4034000002</v>
      </c>
      <c r="S19" s="162">
        <f>SUM(S8:S18)</f>
        <v>5100938.7520000003</v>
      </c>
      <c r="T19" s="162">
        <f>SUM(T8:T18)</f>
        <v>2861240.5711583337</v>
      </c>
      <c r="U19" s="162">
        <f>S19/R19*100</f>
        <v>109.501037820343</v>
      </c>
      <c r="V19" s="162">
        <f>SUM(V8:V18)</f>
        <v>2678236.6880000001</v>
      </c>
      <c r="W19" s="201">
        <f t="shared" si="20"/>
        <v>93.60403717873163</v>
      </c>
      <c r="X19" s="201">
        <f t="shared" si="21"/>
        <v>57.493279398724717</v>
      </c>
      <c r="Y19" s="162">
        <f t="shared" ref="Y19:AA19" si="74">SUM(Y8:Y18)</f>
        <v>5566873.2589999996</v>
      </c>
      <c r="Z19" s="162">
        <f t="shared" si="74"/>
        <v>4103710.3192499997</v>
      </c>
      <c r="AA19" s="162">
        <f t="shared" si="74"/>
        <v>3217806.9473999999</v>
      </c>
      <c r="AB19" s="162">
        <f>AA19/Z19*100</f>
        <v>78.412136751116762</v>
      </c>
      <c r="AC19" s="162">
        <f t="shared" si="0"/>
        <v>57.802770023509176</v>
      </c>
      <c r="AD19" s="162">
        <f>Y19/R19*100-100</f>
        <v>19.503179495305375</v>
      </c>
      <c r="AE19" s="162">
        <f t="shared" si="1"/>
        <v>539570.25939999986</v>
      </c>
      <c r="AF19" s="162">
        <f>SUM(AF8:AF18)</f>
        <v>2762403.6840000004</v>
      </c>
      <c r="AG19" s="162">
        <f>SUM(AG8:AG18)</f>
        <v>3337109.2559000002</v>
      </c>
      <c r="AH19" s="162">
        <f>AV19+BJ19+BY19+CM19+DA19</f>
        <v>1720118.8095</v>
      </c>
      <c r="AI19" s="162">
        <f>AG19/AF19*100</f>
        <v>120.80454696859577</v>
      </c>
      <c r="AJ19" s="162">
        <f>SUM(AJ8:AJ18)</f>
        <v>1560055.2788000002</v>
      </c>
      <c r="AK19" s="162">
        <f>AJ19/AH19*100</f>
        <v>90.694623544839516</v>
      </c>
      <c r="AL19" s="162">
        <f>AJ19/AF19*100</f>
        <v>56.474558292690148</v>
      </c>
      <c r="AM19" s="162">
        <f>BA19+BP19+CD19+CR19+DF19</f>
        <v>3564794.659</v>
      </c>
      <c r="AN19" s="162">
        <f>SUM(AN8:AN18)</f>
        <v>2579380.0942499996</v>
      </c>
      <c r="AO19" s="162">
        <f>SUM(AO8:AO18)</f>
        <v>2064016.1668000005</v>
      </c>
      <c r="AP19" s="162">
        <f>AO19/AN19*100</f>
        <v>80.019853274092583</v>
      </c>
      <c r="AQ19" s="162">
        <f>AO19/AM19*100</f>
        <v>57.900001661778752</v>
      </c>
      <c r="AR19" s="162">
        <f>AM19/AF19*100-100</f>
        <v>29.046839882508635</v>
      </c>
      <c r="AS19" s="162">
        <f>AO19-AJ19</f>
        <v>503960.88800000027</v>
      </c>
      <c r="AT19" s="162">
        <f>SUM(AT8:AT18)</f>
        <v>1056913.7000000002</v>
      </c>
      <c r="AU19" s="162">
        <f>SUM(AU8:AU18)</f>
        <v>1506734.9981999998</v>
      </c>
      <c r="AV19" s="162">
        <f>SUM(AV8:AV18)</f>
        <v>550297.53749999998</v>
      </c>
      <c r="AW19" s="162">
        <f>AU19/AT19*100</f>
        <v>142.55988906189782</v>
      </c>
      <c r="AX19" s="162">
        <f>SUM(AX8:AX18)</f>
        <v>361100.63070000004</v>
      </c>
      <c r="AY19" s="162">
        <f>AX19/AV19*100</f>
        <v>65.619161652163498</v>
      </c>
      <c r="AZ19" s="162">
        <f t="shared" si="8"/>
        <v>34.165573849596228</v>
      </c>
      <c r="BA19" s="162">
        <f>SUM(BA8:BA18)</f>
        <v>1327247.5</v>
      </c>
      <c r="BB19" s="162">
        <f>SUM(BB8:BB18)</f>
        <v>933196.75</v>
      </c>
      <c r="BC19" s="162">
        <f>SUM(BC8:BC18)</f>
        <v>627130.92590000026</v>
      </c>
      <c r="BD19" s="162">
        <f>BC19/BB19*100</f>
        <v>67.202433559696843</v>
      </c>
      <c r="BE19" s="162">
        <f>BC19/BA19*100</f>
        <v>47.250488390447167</v>
      </c>
      <c r="BF19" s="162">
        <f t="shared" si="9"/>
        <v>25.577660692637423</v>
      </c>
      <c r="BG19" s="162">
        <f>BC19-AX19</f>
        <v>266030.29520000023</v>
      </c>
      <c r="BH19" s="162">
        <f>SUM(BH8:BH18)</f>
        <v>1204147.0000000002</v>
      </c>
      <c r="BI19" s="162">
        <f>SUM(BI8:BI18)</f>
        <v>1249539.2100000002</v>
      </c>
      <c r="BJ19" s="162">
        <f>SUM(BJ8:BJ18)</f>
        <v>825466.87499999988</v>
      </c>
      <c r="BK19" s="162">
        <f>BI19/BH19*100</f>
        <v>103.76965686083177</v>
      </c>
      <c r="BL19" s="162">
        <f>SUM(BL8:BL18)</f>
        <v>816699.02999999991</v>
      </c>
      <c r="BM19" s="162" t="e">
        <f t="shared" ref="BM19:BP19" si="75">SUM(BM8:BM18)</f>
        <v>#REF!</v>
      </c>
      <c r="BN19" s="201">
        <f t="shared" si="38"/>
        <v>98.937831999618396</v>
      </c>
      <c r="BO19" s="201">
        <f t="shared" si="39"/>
        <v>67.823864528168059</v>
      </c>
      <c r="BP19" s="162">
        <f t="shared" si="75"/>
        <v>1643399.5000000002</v>
      </c>
      <c r="BQ19" s="162">
        <f>SUM(BQ8:BQ18)</f>
        <v>1219791.375</v>
      </c>
      <c r="BR19" s="162">
        <f>SUM(BR8:BR18)</f>
        <v>1004009.0503</v>
      </c>
      <c r="BS19" s="162">
        <f>BR19/BQ19*100</f>
        <v>82.309899125168016</v>
      </c>
      <c r="BT19" s="162">
        <f>BR19/BP19*100</f>
        <v>61.093425566942173</v>
      </c>
      <c r="BU19" s="162">
        <f t="shared" si="10"/>
        <v>36.478312033331463</v>
      </c>
      <c r="BV19" s="189">
        <f t="shared" si="11"/>
        <v>187310.02030000009</v>
      </c>
      <c r="BW19" s="162">
        <f>SUM(BW8:BW18)</f>
        <v>195540.9</v>
      </c>
      <c r="BX19" s="162">
        <f>SUM(BX8:BX18)</f>
        <v>240475.23400000005</v>
      </c>
      <c r="BY19" s="162">
        <f>SUM(BY8:BY18)</f>
        <v>129872.13750000001</v>
      </c>
      <c r="BZ19" s="162">
        <f>BX19/BW19*100</f>
        <v>122.97950658915862</v>
      </c>
      <c r="CA19" s="162">
        <f>SUM(CA8:CA18)</f>
        <v>177326.609</v>
      </c>
      <c r="CB19" s="201">
        <f t="shared" si="43"/>
        <v>136.53937820188719</v>
      </c>
      <c r="CC19" s="201">
        <f t="shared" si="44"/>
        <v>90.685175837893766</v>
      </c>
      <c r="CD19" s="162">
        <f t="shared" ref="CD19" si="76">SUM(CD8:CD18)</f>
        <v>243294.1</v>
      </c>
      <c r="CE19" s="162">
        <f>SUM(CE8:CE18)</f>
        <v>186023.07500000001</v>
      </c>
      <c r="CF19" s="162">
        <f>SUM(CF8:CF18)</f>
        <v>230860.72899999996</v>
      </c>
      <c r="CG19" s="162">
        <f>CF19/CE19*100</f>
        <v>124.10327535979069</v>
      </c>
      <c r="CH19" s="162">
        <f>CF19/CD19*100</f>
        <v>94.889571510365428</v>
      </c>
      <c r="CI19" s="162">
        <f>CD19/BW19*100-100</f>
        <v>24.42108019345315</v>
      </c>
      <c r="CJ19" s="162">
        <f>CF19-CA19</f>
        <v>53534.119999999966</v>
      </c>
      <c r="CK19" s="162">
        <f>SUM(CK8:CK18)</f>
        <v>60800</v>
      </c>
      <c r="CL19" s="162">
        <f>SUM(CL8:CL18)</f>
        <v>89114.775999999998</v>
      </c>
      <c r="CM19" s="162">
        <f>SUM(CM8:CM18)</f>
        <v>43066.666666666672</v>
      </c>
      <c r="CN19" s="162">
        <f>CL19/CK19*100</f>
        <v>146.57035526315789</v>
      </c>
      <c r="CO19" s="162">
        <f>SUM(CO8:CO18)</f>
        <v>57944.956000000006</v>
      </c>
      <c r="CP19" s="162">
        <f>CO19/CM19*100</f>
        <v>134.54711145510836</v>
      </c>
      <c r="CQ19" s="162">
        <f>CO19/CK19*100</f>
        <v>95.304203947368421</v>
      </c>
      <c r="CR19" s="162">
        <f>SUM(CR8:CR18)</f>
        <v>88400</v>
      </c>
      <c r="CS19" s="162">
        <f>SUM(CS8:CS18)</f>
        <v>66300</v>
      </c>
      <c r="CT19" s="162">
        <f>SUM(CT8:CT18)</f>
        <v>63268.17</v>
      </c>
      <c r="CU19" s="162">
        <f>CT19/CS19*100</f>
        <v>95.42710407239818</v>
      </c>
      <c r="CV19" s="162">
        <f>CT19/CR19*100</f>
        <v>71.570328054298642</v>
      </c>
      <c r="CW19" s="162">
        <f>CR19/CK19*100-100</f>
        <v>45.39473684210526</v>
      </c>
      <c r="CX19" s="162">
        <f>CT19-CO19</f>
        <v>5323.2139999999927</v>
      </c>
      <c r="CY19" s="162">
        <f>SUM(CY8:CY18)</f>
        <v>245002.084</v>
      </c>
      <c r="CZ19" s="162">
        <f>SUM(CZ8:CZ18)</f>
        <v>251245.03770000004</v>
      </c>
      <c r="DA19" s="162">
        <f>SUM(DA8:DA18)</f>
        <v>171415.59283333336</v>
      </c>
      <c r="DB19" s="162">
        <f>CZ19/CY19*100</f>
        <v>102.54812269270333</v>
      </c>
      <c r="DC19" s="162">
        <f>SUM(DC8:DC18)</f>
        <v>146984.05309999999</v>
      </c>
      <c r="DD19" s="162">
        <f>DC19/DA19*100</f>
        <v>85.747189430375769</v>
      </c>
      <c r="DE19" s="162">
        <f>DC19/CY19*100</f>
        <v>59.992980753584114</v>
      </c>
      <c r="DF19" s="162">
        <f>SUM(DF8:DF18)</f>
        <v>262453.55900000001</v>
      </c>
      <c r="DG19" s="162">
        <f>SUM(DG8:DG18)</f>
        <v>174068.89424999998</v>
      </c>
      <c r="DH19" s="162">
        <f>SUM(DH8:DH18)</f>
        <v>138747.2916</v>
      </c>
      <c r="DI19" s="162">
        <f>DH19/DG19*100</f>
        <v>79.708262752981781</v>
      </c>
      <c r="DJ19" s="162">
        <f>DH19/DF19*100</f>
        <v>52.865463942898941</v>
      </c>
      <c r="DK19" s="162">
        <f>DF19/CY19*100-100</f>
        <v>7.1229904313793639</v>
      </c>
      <c r="DL19" s="162">
        <f>DH19-DC19</f>
        <v>-8236.7614999999932</v>
      </c>
      <c r="DM19" s="162">
        <f>SUM(DM8:DM18)</f>
        <v>1213702.3613999998</v>
      </c>
      <c r="DN19" s="162">
        <f>SUM(DN8:DN18)</f>
        <v>1144675.71</v>
      </c>
      <c r="DO19" s="162">
        <f>SUM(DO8:DO18)</f>
        <v>855050.42474166676</v>
      </c>
      <c r="DP19" s="162">
        <f>DN19/DM19*100</f>
        <v>94.3127200213751</v>
      </c>
      <c r="DQ19" s="162">
        <f>SUM(DQ8:DQ18)</f>
        <v>701957.98149999988</v>
      </c>
      <c r="DR19" s="162">
        <f>DQ19/DO19*100</f>
        <v>82.095507023703291</v>
      </c>
      <c r="DS19" s="162">
        <f>DQ19/DM19*100</f>
        <v>57.836089293778315</v>
      </c>
      <c r="DT19" s="162">
        <f>SUM(DT8:DT18)</f>
        <v>1350252.8</v>
      </c>
      <c r="DU19" s="162">
        <f>SUM(DU8:DU18)</f>
        <v>1012689.6</v>
      </c>
      <c r="DV19" s="162">
        <f>SUM(DV8:DV18)</f>
        <v>746040.1320000001</v>
      </c>
      <c r="DW19" s="162">
        <f>DV19/DU19*100</f>
        <v>73.669180763779949</v>
      </c>
      <c r="DX19" s="162">
        <f>DV19/DT19*100</f>
        <v>55.251885572834958</v>
      </c>
      <c r="DY19" s="190">
        <f>SUM(DY8:DY18)</f>
        <v>607706.4</v>
      </c>
      <c r="DZ19" s="190">
        <f>SUM(DZ8:DZ18)</f>
        <v>455779.8</v>
      </c>
      <c r="EA19" s="190">
        <f>SUM(EA8:EA18)</f>
        <v>336568.68340000004</v>
      </c>
      <c r="EB19" s="190">
        <f>EA19/DZ19*100</f>
        <v>73.844580957734422</v>
      </c>
      <c r="EC19" s="190">
        <f>EA19/DY19*100</f>
        <v>55.383435718300809</v>
      </c>
      <c r="ED19" s="190">
        <f>DT19/DM19*100-100</f>
        <v>11.250735183747196</v>
      </c>
      <c r="EE19" s="162">
        <f>DV19-DQ19</f>
        <v>44082.150500000222</v>
      </c>
      <c r="EF19" s="191" t="e">
        <f>EG19/DM19*100</f>
        <v>#REF!</v>
      </c>
      <c r="EG19" s="191" t="e">
        <f>SUM(EG8:EG18)</f>
        <v>#REF!</v>
      </c>
    </row>
    <row r="20" spans="1:140" s="147" customFormat="1" ht="30.75" customHeight="1" x14ac:dyDescent="0.25">
      <c r="C20" s="163"/>
      <c r="D20" s="163"/>
      <c r="E20" s="163"/>
      <c r="F20" s="163"/>
      <c r="G20" s="163"/>
      <c r="H20" s="166"/>
      <c r="I20" s="166"/>
      <c r="J20" s="163"/>
      <c r="K20" s="163"/>
      <c r="L20" s="248"/>
      <c r="M20" s="248"/>
      <c r="N20" s="248"/>
      <c r="O20" s="248"/>
      <c r="P20" s="166"/>
      <c r="Q20" s="166"/>
      <c r="R20" s="166"/>
      <c r="S20" s="166"/>
      <c r="T20" s="166"/>
      <c r="U20" s="166"/>
      <c r="V20" s="167"/>
      <c r="W20" s="166"/>
      <c r="X20" s="166"/>
      <c r="Y20" s="166"/>
      <c r="Z20" s="166"/>
      <c r="AA20" s="192"/>
      <c r="AB20" s="192"/>
      <c r="AC20" s="192"/>
      <c r="AD20" s="166"/>
      <c r="AE20" s="192"/>
      <c r="AF20" s="193"/>
      <c r="AG20" s="193"/>
      <c r="AH20" s="193"/>
      <c r="AI20" s="193"/>
      <c r="AJ20" s="193"/>
      <c r="AK20" s="193"/>
      <c r="AL20" s="167"/>
      <c r="AM20" s="193"/>
      <c r="AN20" s="193"/>
      <c r="AO20" s="174"/>
      <c r="AP20" s="174"/>
      <c r="AQ20" s="174"/>
      <c r="AR20" s="167"/>
      <c r="AS20" s="167"/>
      <c r="AT20" s="166"/>
      <c r="AU20" s="166"/>
      <c r="AV20" s="166"/>
      <c r="AW20" s="166"/>
      <c r="AX20" s="166"/>
      <c r="AY20" s="166"/>
      <c r="AZ20" s="166"/>
      <c r="BA20" s="166"/>
      <c r="BB20" s="166"/>
      <c r="BC20" s="171"/>
      <c r="BD20" s="171"/>
      <c r="BE20" s="171"/>
      <c r="BF20" s="171"/>
      <c r="BG20" s="171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6"/>
      <c r="BV20" s="171"/>
      <c r="BW20" s="171"/>
      <c r="BX20" s="171"/>
      <c r="BY20" s="171"/>
      <c r="BZ20" s="171"/>
      <c r="CA20" s="168"/>
      <c r="CB20" s="168"/>
      <c r="CC20" s="168"/>
      <c r="CD20" s="168"/>
      <c r="CE20" s="168"/>
      <c r="CF20" s="171"/>
      <c r="CG20" s="171"/>
      <c r="CH20" s="171"/>
      <c r="CI20" s="171"/>
      <c r="CJ20" s="171"/>
      <c r="CK20" s="194"/>
      <c r="CL20" s="172"/>
      <c r="CM20" s="172"/>
      <c r="CN20" s="172"/>
      <c r="CO20" s="166"/>
      <c r="CP20" s="166"/>
      <c r="CQ20" s="166"/>
      <c r="CR20" s="192"/>
      <c r="CS20" s="192"/>
      <c r="CT20" s="192"/>
      <c r="CU20" s="192"/>
      <c r="CV20" s="192"/>
      <c r="CW20" s="192"/>
      <c r="CX20" s="192"/>
      <c r="CY20" s="166"/>
      <c r="CZ20" s="166"/>
      <c r="DA20" s="166"/>
      <c r="DB20" s="166"/>
      <c r="DC20" s="166"/>
      <c r="DD20" s="166"/>
      <c r="DE20" s="166"/>
      <c r="DF20" s="166"/>
      <c r="DG20" s="166"/>
      <c r="DH20" s="168"/>
      <c r="DI20" s="168"/>
      <c r="DJ20" s="168"/>
      <c r="DK20" s="192"/>
      <c r="DL20" s="171"/>
      <c r="DM20" s="168"/>
      <c r="DN20" s="168"/>
      <c r="DO20" s="168"/>
      <c r="DP20" s="168"/>
      <c r="DQ20" s="174"/>
      <c r="DR20" s="174"/>
      <c r="DS20" s="192"/>
      <c r="DT20" s="192"/>
      <c r="DU20" s="192"/>
      <c r="DV20" s="192"/>
      <c r="DW20" s="192"/>
      <c r="DX20" s="192"/>
      <c r="DY20" s="192"/>
      <c r="DZ20" s="192"/>
      <c r="EA20" s="192"/>
      <c r="EB20" s="192"/>
      <c r="EC20" s="192"/>
      <c r="ED20" s="192"/>
      <c r="EE20" s="192"/>
      <c r="EF20" s="195"/>
      <c r="EG20" s="195"/>
      <c r="EH20" s="179"/>
      <c r="EI20" s="179"/>
      <c r="EJ20" s="179"/>
    </row>
  </sheetData>
  <mergeCells count="64">
    <mergeCell ref="L20:O20"/>
    <mergeCell ref="CD5:CH5"/>
    <mergeCell ref="CI5:CI6"/>
    <mergeCell ref="BW5:CC5"/>
    <mergeCell ref="CW5:CW6"/>
    <mergeCell ref="BP5:BT5"/>
    <mergeCell ref="AS5:AS6"/>
    <mergeCell ref="BV5:BV6"/>
    <mergeCell ref="DT5:EC5"/>
    <mergeCell ref="C5:I5"/>
    <mergeCell ref="R5:X5"/>
    <mergeCell ref="EG4:EG6"/>
    <mergeCell ref="CY4:DL4"/>
    <mergeCell ref="DM5:DS5"/>
    <mergeCell ref="DM4:EE4"/>
    <mergeCell ref="EF4:EF6"/>
    <mergeCell ref="EE5:EE6"/>
    <mergeCell ref="ED5:ED6"/>
    <mergeCell ref="DF5:DJ5"/>
    <mergeCell ref="DL5:DL6"/>
    <mergeCell ref="CY5:DE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</mergeCells>
  <conditionalFormatting sqref="AE20:AK20">
    <cfRule type="cellIs" dxfId="1" priority="135" stopIfTrue="1" operator="lessThan">
      <formula>-1000</formula>
    </cfRule>
  </conditionalFormatting>
  <conditionalFormatting sqref="AD20:AK20 AD8:AD18">
    <cfRule type="cellIs" dxfId="0" priority="126" stopIfTrue="1" operator="lessThan">
      <formula>-1</formula>
    </cfRule>
  </conditionalFormatting>
  <pageMargins left="0.17" right="0.2" top="0.32" bottom="0.15748031496063" header="0.28999999999999998" footer="0.1574803149606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250" t="s">
        <v>5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251" t="s">
        <v>102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252" t="s">
        <v>4</v>
      </c>
      <c r="P3" s="252"/>
      <c r="Q3" s="252"/>
      <c r="R3" s="252"/>
      <c r="S3" s="11"/>
      <c r="T3" s="11"/>
      <c r="U3" s="11"/>
      <c r="V3" s="11"/>
      <c r="W3" s="11"/>
      <c r="X3" s="11"/>
      <c r="Y3" s="252"/>
      <c r="Z3" s="252"/>
      <c r="AA3" s="25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23" t="s">
        <v>1</v>
      </c>
      <c r="C4" s="264" t="s">
        <v>6</v>
      </c>
      <c r="D4" s="265" t="s">
        <v>7</v>
      </c>
      <c r="E4" s="265" t="s">
        <v>8</v>
      </c>
      <c r="F4" s="334" t="s">
        <v>9</v>
      </c>
      <c r="G4" s="334"/>
      <c r="H4" s="335"/>
      <c r="I4" s="340" t="s">
        <v>10</v>
      </c>
      <c r="J4" s="340"/>
      <c r="K4" s="341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12"/>
      <c r="BG4" s="328" t="s">
        <v>11</v>
      </c>
      <c r="BH4" s="329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12"/>
      <c r="BU4" s="12"/>
      <c r="BV4" s="12"/>
      <c r="BW4" s="289" t="s">
        <v>12</v>
      </c>
      <c r="BX4" s="290"/>
    </row>
    <row r="5" spans="2:80" ht="18" customHeight="1" x14ac:dyDescent="0.2">
      <c r="B5" s="323"/>
      <c r="C5" s="264"/>
      <c r="D5" s="266"/>
      <c r="E5" s="266"/>
      <c r="F5" s="336"/>
      <c r="G5" s="336"/>
      <c r="H5" s="337"/>
      <c r="I5" s="342"/>
      <c r="J5" s="342"/>
      <c r="K5" s="343"/>
      <c r="L5" s="349" t="s">
        <v>13</v>
      </c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1"/>
      <c r="AN5" s="327"/>
      <c r="AO5" s="327"/>
      <c r="AP5" s="327"/>
      <c r="AQ5" s="327"/>
      <c r="AR5" s="327"/>
      <c r="AS5" s="327"/>
      <c r="AT5" s="327"/>
      <c r="AU5" s="327"/>
      <c r="AV5" s="303"/>
      <c r="AW5" s="304"/>
      <c r="AX5" s="304"/>
      <c r="AY5" s="304"/>
      <c r="AZ5" s="304"/>
      <c r="BA5" s="304"/>
      <c r="BB5" s="304"/>
      <c r="BC5" s="304"/>
      <c r="BD5" s="304"/>
      <c r="BE5" s="305"/>
      <c r="BF5" s="296" t="s">
        <v>15</v>
      </c>
      <c r="BG5" s="330"/>
      <c r="BH5" s="331"/>
      <c r="BI5" s="303" t="s">
        <v>14</v>
      </c>
      <c r="BJ5" s="304"/>
      <c r="BK5" s="304"/>
      <c r="BL5" s="305"/>
      <c r="BM5" s="295"/>
      <c r="BN5" s="312"/>
      <c r="BO5" s="41"/>
      <c r="BP5" s="295"/>
      <c r="BQ5" s="295"/>
      <c r="BR5" s="295"/>
      <c r="BS5" s="295"/>
      <c r="BT5" s="295"/>
      <c r="BU5" s="295"/>
      <c r="BV5" s="296" t="s">
        <v>16</v>
      </c>
      <c r="BW5" s="291"/>
      <c r="BX5" s="292"/>
    </row>
    <row r="6" spans="2:80" ht="37.5" customHeight="1" x14ac:dyDescent="0.2">
      <c r="B6" s="323"/>
      <c r="C6" s="264"/>
      <c r="D6" s="266"/>
      <c r="E6" s="266"/>
      <c r="F6" s="336"/>
      <c r="G6" s="336"/>
      <c r="H6" s="337"/>
      <c r="I6" s="342"/>
      <c r="J6" s="342"/>
      <c r="K6" s="343"/>
      <c r="L6" s="346" t="s">
        <v>17</v>
      </c>
      <c r="M6" s="347"/>
      <c r="N6" s="347"/>
      <c r="O6" s="347"/>
      <c r="P6" s="347"/>
      <c r="Q6" s="347"/>
      <c r="R6" s="348"/>
      <c r="S6" s="253" t="s">
        <v>73</v>
      </c>
      <c r="T6" s="253" t="s">
        <v>66</v>
      </c>
      <c r="U6" s="261" t="s">
        <v>67</v>
      </c>
      <c r="V6" s="256" t="s">
        <v>72</v>
      </c>
      <c r="W6" s="256" t="s">
        <v>18</v>
      </c>
      <c r="X6" s="256" t="s">
        <v>42</v>
      </c>
      <c r="Y6" s="269" t="s">
        <v>19</v>
      </c>
      <c r="Z6" s="269"/>
      <c r="AA6" s="270"/>
      <c r="AB6" s="253" t="s">
        <v>68</v>
      </c>
      <c r="AC6" s="253" t="s">
        <v>66</v>
      </c>
      <c r="AD6" s="261" t="s">
        <v>67</v>
      </c>
      <c r="AE6" s="256" t="s">
        <v>61</v>
      </c>
      <c r="AF6" s="256" t="s">
        <v>18</v>
      </c>
      <c r="AG6" s="256" t="s">
        <v>43</v>
      </c>
      <c r="AH6" s="352" t="s">
        <v>20</v>
      </c>
      <c r="AI6" s="353"/>
      <c r="AJ6" s="269" t="s">
        <v>69</v>
      </c>
      <c r="AK6" s="270"/>
      <c r="AL6" s="269" t="s">
        <v>21</v>
      </c>
      <c r="AM6" s="270"/>
      <c r="AN6" s="358" t="s">
        <v>36</v>
      </c>
      <c r="AO6" s="359"/>
      <c r="AP6" s="364" t="s">
        <v>22</v>
      </c>
      <c r="AQ6" s="295"/>
      <c r="AR6" s="295"/>
      <c r="AS6" s="295"/>
      <c r="AT6" s="295"/>
      <c r="AU6" s="312"/>
      <c r="AV6" s="373" t="s">
        <v>23</v>
      </c>
      <c r="AW6" s="374"/>
      <c r="AX6" s="281" t="s">
        <v>24</v>
      </c>
      <c r="AY6" s="282"/>
      <c r="AZ6" s="364" t="s">
        <v>25</v>
      </c>
      <c r="BA6" s="295"/>
      <c r="BB6" s="295"/>
      <c r="BC6" s="312"/>
      <c r="BD6" s="281" t="s">
        <v>26</v>
      </c>
      <c r="BE6" s="282"/>
      <c r="BF6" s="296"/>
      <c r="BG6" s="330"/>
      <c r="BH6" s="331"/>
      <c r="BI6" s="297" t="s">
        <v>62</v>
      </c>
      <c r="BJ6" s="298"/>
      <c r="BK6" s="306" t="s">
        <v>63</v>
      </c>
      <c r="BL6" s="307"/>
      <c r="BM6" s="313" t="s">
        <v>59</v>
      </c>
      <c r="BN6" s="307"/>
      <c r="BO6" s="287" t="s">
        <v>65</v>
      </c>
      <c r="BP6" s="317" t="s">
        <v>70</v>
      </c>
      <c r="BQ6" s="318"/>
      <c r="BR6" s="275" t="s">
        <v>27</v>
      </c>
      <c r="BS6" s="276"/>
      <c r="BT6" s="281" t="s">
        <v>26</v>
      </c>
      <c r="BU6" s="282"/>
      <c r="BV6" s="296"/>
      <c r="BW6" s="291"/>
      <c r="BX6" s="292"/>
    </row>
    <row r="7" spans="2:80" ht="34.5" customHeight="1" x14ac:dyDescent="0.2">
      <c r="B7" s="323"/>
      <c r="C7" s="264"/>
      <c r="D7" s="266"/>
      <c r="E7" s="266"/>
      <c r="F7" s="336"/>
      <c r="G7" s="336"/>
      <c r="H7" s="337"/>
      <c r="I7" s="342"/>
      <c r="J7" s="342"/>
      <c r="K7" s="343"/>
      <c r="L7" s="269" t="s">
        <v>28</v>
      </c>
      <c r="M7" s="269"/>
      <c r="N7" s="270"/>
      <c r="O7" s="269" t="s">
        <v>29</v>
      </c>
      <c r="P7" s="269"/>
      <c r="Q7" s="269"/>
      <c r="R7" s="270"/>
      <c r="S7" s="254"/>
      <c r="T7" s="254"/>
      <c r="U7" s="262"/>
      <c r="V7" s="257"/>
      <c r="W7" s="259"/>
      <c r="X7" s="268"/>
      <c r="Y7" s="271"/>
      <c r="Z7" s="271"/>
      <c r="AA7" s="272"/>
      <c r="AB7" s="254"/>
      <c r="AC7" s="254"/>
      <c r="AD7" s="262"/>
      <c r="AE7" s="268"/>
      <c r="AF7" s="268"/>
      <c r="AG7" s="268"/>
      <c r="AH7" s="354"/>
      <c r="AI7" s="355"/>
      <c r="AJ7" s="271"/>
      <c r="AK7" s="272"/>
      <c r="AL7" s="271"/>
      <c r="AM7" s="272"/>
      <c r="AN7" s="360"/>
      <c r="AO7" s="361"/>
      <c r="AP7" s="358" t="s">
        <v>30</v>
      </c>
      <c r="AQ7" s="359"/>
      <c r="AR7" s="358" t="s">
        <v>31</v>
      </c>
      <c r="AS7" s="359"/>
      <c r="AT7" s="358" t="s">
        <v>32</v>
      </c>
      <c r="AU7" s="359"/>
      <c r="AV7" s="375"/>
      <c r="AW7" s="376"/>
      <c r="AX7" s="283"/>
      <c r="AY7" s="284"/>
      <c r="AZ7" s="365" t="s">
        <v>33</v>
      </c>
      <c r="BA7" s="366"/>
      <c r="BB7" s="369" t="s">
        <v>34</v>
      </c>
      <c r="BC7" s="370"/>
      <c r="BD7" s="283"/>
      <c r="BE7" s="284"/>
      <c r="BF7" s="296"/>
      <c r="BG7" s="330"/>
      <c r="BH7" s="331"/>
      <c r="BI7" s="299"/>
      <c r="BJ7" s="300"/>
      <c r="BK7" s="308"/>
      <c r="BL7" s="309"/>
      <c r="BM7" s="314" t="s">
        <v>60</v>
      </c>
      <c r="BN7" s="309"/>
      <c r="BO7" s="288"/>
      <c r="BP7" s="319"/>
      <c r="BQ7" s="320"/>
      <c r="BR7" s="277"/>
      <c r="BS7" s="278"/>
      <c r="BT7" s="283"/>
      <c r="BU7" s="284"/>
      <c r="BV7" s="296"/>
      <c r="BW7" s="291"/>
      <c r="BX7" s="292"/>
    </row>
    <row r="8" spans="2:80" ht="70.5" customHeight="1" x14ac:dyDescent="0.2">
      <c r="B8" s="323"/>
      <c r="C8" s="264"/>
      <c r="D8" s="266"/>
      <c r="E8" s="266"/>
      <c r="F8" s="338"/>
      <c r="G8" s="338"/>
      <c r="H8" s="339"/>
      <c r="I8" s="344"/>
      <c r="J8" s="344"/>
      <c r="K8" s="345"/>
      <c r="L8" s="273"/>
      <c r="M8" s="273"/>
      <c r="N8" s="274"/>
      <c r="O8" s="273"/>
      <c r="P8" s="273"/>
      <c r="Q8" s="273"/>
      <c r="R8" s="274"/>
      <c r="S8" s="254"/>
      <c r="T8" s="254"/>
      <c r="U8" s="262"/>
      <c r="V8" s="257"/>
      <c r="W8" s="259"/>
      <c r="X8" s="268"/>
      <c r="Y8" s="273"/>
      <c r="Z8" s="273"/>
      <c r="AA8" s="274"/>
      <c r="AB8" s="254"/>
      <c r="AC8" s="254"/>
      <c r="AD8" s="262"/>
      <c r="AE8" s="268"/>
      <c r="AF8" s="268"/>
      <c r="AG8" s="268"/>
      <c r="AH8" s="356"/>
      <c r="AI8" s="357"/>
      <c r="AJ8" s="273"/>
      <c r="AK8" s="274"/>
      <c r="AL8" s="273"/>
      <c r="AM8" s="274"/>
      <c r="AN8" s="362"/>
      <c r="AO8" s="363"/>
      <c r="AP8" s="362"/>
      <c r="AQ8" s="363"/>
      <c r="AR8" s="362"/>
      <c r="AS8" s="363"/>
      <c r="AT8" s="362"/>
      <c r="AU8" s="363"/>
      <c r="AV8" s="377"/>
      <c r="AW8" s="378"/>
      <c r="AX8" s="285"/>
      <c r="AY8" s="286"/>
      <c r="AZ8" s="367"/>
      <c r="BA8" s="368"/>
      <c r="BB8" s="371"/>
      <c r="BC8" s="372"/>
      <c r="BD8" s="285"/>
      <c r="BE8" s="286"/>
      <c r="BF8" s="296"/>
      <c r="BG8" s="332"/>
      <c r="BH8" s="333"/>
      <c r="BI8" s="301"/>
      <c r="BJ8" s="302"/>
      <c r="BK8" s="310"/>
      <c r="BL8" s="311"/>
      <c r="BM8" s="325"/>
      <c r="BN8" s="326"/>
      <c r="BO8" s="288"/>
      <c r="BP8" s="321"/>
      <c r="BQ8" s="322"/>
      <c r="BR8" s="279"/>
      <c r="BS8" s="280"/>
      <c r="BT8" s="285"/>
      <c r="BU8" s="286"/>
      <c r="BV8" s="296"/>
      <c r="BW8" s="293"/>
      <c r="BX8" s="294"/>
    </row>
    <row r="9" spans="2:80" ht="27.75" customHeight="1" x14ac:dyDescent="0.2">
      <c r="B9" s="323"/>
      <c r="C9" s="264"/>
      <c r="D9" s="267"/>
      <c r="E9" s="267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254"/>
      <c r="T9" s="254"/>
      <c r="U9" s="262"/>
      <c r="V9" s="257"/>
      <c r="W9" s="259"/>
      <c r="X9" s="268"/>
      <c r="Y9" s="25" t="s">
        <v>35</v>
      </c>
      <c r="Z9" s="4" t="s">
        <v>0</v>
      </c>
      <c r="AA9" s="38" t="s">
        <v>2</v>
      </c>
      <c r="AB9" s="254"/>
      <c r="AC9" s="254"/>
      <c r="AD9" s="262"/>
      <c r="AE9" s="268"/>
      <c r="AF9" s="268"/>
      <c r="AG9" s="268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71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258"/>
      <c r="W10" s="260"/>
      <c r="X10" s="324"/>
      <c r="Y10" s="17">
        <v>21</v>
      </c>
      <c r="Z10" s="17">
        <v>22</v>
      </c>
      <c r="AA10" s="18">
        <v>23</v>
      </c>
      <c r="AB10" s="45"/>
      <c r="AC10" s="255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58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315" t="s">
        <v>3</v>
      </c>
      <c r="C22" s="316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AV5:BE5"/>
    <mergeCell ref="AX6:AY8"/>
    <mergeCell ref="AZ7:BA8"/>
    <mergeCell ref="AZ6:BC6"/>
    <mergeCell ref="BB7:BC8"/>
    <mergeCell ref="BD6:BE8"/>
    <mergeCell ref="AV6:AW8"/>
    <mergeCell ref="AN6:AO8"/>
    <mergeCell ref="AP6:AU6"/>
    <mergeCell ref="AP7:AQ8"/>
    <mergeCell ref="AR7:AS8"/>
    <mergeCell ref="AT7:AU8"/>
    <mergeCell ref="L5:AM5"/>
    <mergeCell ref="Y6:AA8"/>
    <mergeCell ref="AH6:AI8"/>
    <mergeCell ref="AJ6:AK8"/>
    <mergeCell ref="AG6:AG9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</mergeCells>
  <phoneticPr fontId="1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384" t="s">
        <v>74</v>
      </c>
      <c r="N1" s="384"/>
      <c r="O1" s="384"/>
    </row>
    <row r="2" spans="1:28" ht="39" customHeight="1" x14ac:dyDescent="0.3">
      <c r="C2" s="385" t="s">
        <v>75</v>
      </c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</row>
    <row r="3" spans="1:28" ht="22.5" customHeight="1" x14ac:dyDescent="0.3">
      <c r="C3" s="386" t="s">
        <v>99</v>
      </c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382"/>
      <c r="B5" s="209" t="s">
        <v>76</v>
      </c>
      <c r="C5" s="387" t="s">
        <v>37</v>
      </c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79" t="s">
        <v>38</v>
      </c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</row>
    <row r="6" spans="1:28" ht="105" customHeight="1" x14ac:dyDescent="0.3">
      <c r="A6" s="383"/>
      <c r="B6" s="209"/>
      <c r="C6" s="107" t="s">
        <v>77</v>
      </c>
      <c r="D6" s="63" t="s">
        <v>78</v>
      </c>
      <c r="E6" s="63" t="s">
        <v>79</v>
      </c>
      <c r="F6" s="64" t="s">
        <v>100</v>
      </c>
      <c r="G6" s="65" t="s">
        <v>80</v>
      </c>
      <c r="H6" s="65" t="s">
        <v>95</v>
      </c>
      <c r="I6" s="66" t="s">
        <v>97</v>
      </c>
      <c r="J6" s="67" t="s">
        <v>98</v>
      </c>
      <c r="K6" s="68" t="s">
        <v>84</v>
      </c>
      <c r="L6" s="69" t="s">
        <v>83</v>
      </c>
      <c r="M6" s="70" t="s">
        <v>85</v>
      </c>
      <c r="N6" s="71" t="s">
        <v>86</v>
      </c>
      <c r="O6" s="72" t="s">
        <v>83</v>
      </c>
      <c r="P6" s="62" t="s">
        <v>87</v>
      </c>
      <c r="Q6" s="63" t="s">
        <v>78</v>
      </c>
      <c r="R6" s="63" t="s">
        <v>88</v>
      </c>
      <c r="S6" s="64" t="s">
        <v>101</v>
      </c>
      <c r="T6" s="65" t="s">
        <v>81</v>
      </c>
      <c r="U6" s="65" t="s">
        <v>82</v>
      </c>
      <c r="V6" s="66" t="s">
        <v>96</v>
      </c>
      <c r="W6" s="67" t="s">
        <v>89</v>
      </c>
      <c r="X6" s="68" t="s">
        <v>90</v>
      </c>
      <c r="Y6" s="69" t="s">
        <v>96</v>
      </c>
      <c r="Z6" s="70" t="s">
        <v>91</v>
      </c>
      <c r="AA6" s="71" t="s">
        <v>92</v>
      </c>
      <c r="AB6" s="72" t="s">
        <v>96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93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380" t="s">
        <v>94</v>
      </c>
      <c r="B18" s="381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250" t="s">
        <v>5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251" t="s">
        <v>113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252" t="s">
        <v>4</v>
      </c>
      <c r="T3" s="252"/>
      <c r="U3" s="252"/>
      <c r="V3" s="11"/>
      <c r="W3" s="11"/>
      <c r="X3" s="11"/>
      <c r="Y3" s="11"/>
      <c r="Z3" s="11"/>
      <c r="AA3" s="11"/>
      <c r="AB3" s="11"/>
      <c r="AC3" s="252"/>
      <c r="AD3" s="252"/>
      <c r="AE3" s="252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23" t="s">
        <v>1</v>
      </c>
      <c r="C4" s="264" t="s">
        <v>6</v>
      </c>
      <c r="D4" s="265" t="s">
        <v>7</v>
      </c>
      <c r="E4" s="265" t="s">
        <v>8</v>
      </c>
      <c r="F4" s="426" t="s">
        <v>9</v>
      </c>
      <c r="G4" s="334"/>
      <c r="H4" s="334"/>
      <c r="I4" s="334"/>
      <c r="J4" s="429" t="s">
        <v>10</v>
      </c>
      <c r="K4" s="340"/>
      <c r="L4" s="340"/>
      <c r="M4" s="340"/>
      <c r="N4" s="392" t="s">
        <v>103</v>
      </c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12"/>
      <c r="BX4" s="12"/>
      <c r="BY4" s="393" t="s">
        <v>11</v>
      </c>
      <c r="BZ4" s="393"/>
      <c r="CA4" s="393"/>
      <c r="CB4" s="392" t="s">
        <v>104</v>
      </c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12"/>
      <c r="CS4" s="12"/>
      <c r="CT4" s="12"/>
      <c r="CU4" s="12"/>
      <c r="CV4" s="400" t="s">
        <v>12</v>
      </c>
      <c r="CW4" s="400"/>
      <c r="CX4" s="400"/>
    </row>
    <row r="5" spans="2:107" ht="25.5" customHeight="1" x14ac:dyDescent="0.2">
      <c r="B5" s="323"/>
      <c r="C5" s="264"/>
      <c r="D5" s="266"/>
      <c r="E5" s="266"/>
      <c r="F5" s="427"/>
      <c r="G5" s="336"/>
      <c r="H5" s="336"/>
      <c r="I5" s="336"/>
      <c r="J5" s="430"/>
      <c r="K5" s="342"/>
      <c r="L5" s="342"/>
      <c r="M5" s="342"/>
      <c r="N5" s="401" t="s">
        <v>13</v>
      </c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2"/>
      <c r="AC5" s="402"/>
      <c r="AD5" s="402"/>
      <c r="AE5" s="402"/>
      <c r="AF5" s="402"/>
      <c r="AG5" s="402"/>
      <c r="AH5" s="402"/>
      <c r="AI5" s="402"/>
      <c r="AJ5" s="402"/>
      <c r="AK5" s="402"/>
      <c r="AL5" s="402"/>
      <c r="AM5" s="402"/>
      <c r="AN5" s="402"/>
      <c r="AO5" s="402"/>
      <c r="AP5" s="402"/>
      <c r="AQ5" s="402"/>
      <c r="AR5" s="402"/>
      <c r="AS5" s="402"/>
      <c r="AT5" s="403"/>
      <c r="AU5" s="404" t="s">
        <v>14</v>
      </c>
      <c r="AV5" s="327"/>
      <c r="AW5" s="327"/>
      <c r="AX5" s="327"/>
      <c r="AY5" s="327"/>
      <c r="AZ5" s="327"/>
      <c r="BA5" s="327"/>
      <c r="BB5" s="327"/>
      <c r="BC5" s="327"/>
      <c r="BD5" s="327"/>
      <c r="BE5" s="327"/>
      <c r="BF5" s="327"/>
      <c r="BG5" s="303" t="s">
        <v>105</v>
      </c>
      <c r="BH5" s="304"/>
      <c r="BI5" s="304"/>
      <c r="BJ5" s="304"/>
      <c r="BK5" s="304"/>
      <c r="BL5" s="304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296" t="s">
        <v>15</v>
      </c>
      <c r="BY5" s="393"/>
      <c r="BZ5" s="393"/>
      <c r="CA5" s="393"/>
      <c r="CB5" s="305" t="s">
        <v>14</v>
      </c>
      <c r="CC5" s="391"/>
      <c r="CD5" s="391"/>
      <c r="CE5" s="391"/>
      <c r="CF5" s="391"/>
      <c r="CG5" s="391"/>
      <c r="CH5" s="364"/>
      <c r="CI5" s="295"/>
      <c r="CJ5" s="312"/>
      <c r="CK5" s="41"/>
      <c r="CL5" s="364" t="s">
        <v>106</v>
      </c>
      <c r="CM5" s="295"/>
      <c r="CN5" s="295"/>
      <c r="CO5" s="295"/>
      <c r="CP5" s="295"/>
      <c r="CQ5" s="295"/>
      <c r="CR5" s="295"/>
      <c r="CS5" s="295"/>
      <c r="CT5" s="295"/>
      <c r="CU5" s="296" t="s">
        <v>16</v>
      </c>
      <c r="CV5" s="400"/>
      <c r="CW5" s="400"/>
      <c r="CX5" s="400"/>
    </row>
    <row r="6" spans="2:107" ht="37.5" customHeight="1" x14ac:dyDescent="0.2">
      <c r="B6" s="323"/>
      <c r="C6" s="264"/>
      <c r="D6" s="266"/>
      <c r="E6" s="266"/>
      <c r="F6" s="427"/>
      <c r="G6" s="336"/>
      <c r="H6" s="336"/>
      <c r="I6" s="336"/>
      <c r="J6" s="430"/>
      <c r="K6" s="342"/>
      <c r="L6" s="342"/>
      <c r="M6" s="342"/>
      <c r="N6" s="346" t="s">
        <v>17</v>
      </c>
      <c r="O6" s="347"/>
      <c r="P6" s="347"/>
      <c r="Q6" s="347"/>
      <c r="R6" s="347"/>
      <c r="S6" s="347"/>
      <c r="T6" s="347"/>
      <c r="U6" s="347"/>
      <c r="V6" s="253" t="s">
        <v>107</v>
      </c>
      <c r="W6" s="253" t="s">
        <v>66</v>
      </c>
      <c r="X6" s="261" t="s">
        <v>67</v>
      </c>
      <c r="Y6" s="256" t="s">
        <v>108</v>
      </c>
      <c r="Z6" s="256" t="s">
        <v>18</v>
      </c>
      <c r="AA6" s="256" t="s">
        <v>42</v>
      </c>
      <c r="AB6" s="389" t="s">
        <v>19</v>
      </c>
      <c r="AC6" s="269"/>
      <c r="AD6" s="269"/>
      <c r="AE6" s="269"/>
      <c r="AF6" s="253" t="s">
        <v>68</v>
      </c>
      <c r="AG6" s="253" t="s">
        <v>66</v>
      </c>
      <c r="AH6" s="261" t="s">
        <v>67</v>
      </c>
      <c r="AI6" s="256" t="s">
        <v>61</v>
      </c>
      <c r="AJ6" s="256" t="s">
        <v>18</v>
      </c>
      <c r="AK6" s="256" t="s">
        <v>43</v>
      </c>
      <c r="AL6" s="405" t="s">
        <v>20</v>
      </c>
      <c r="AM6" s="352"/>
      <c r="AN6" s="353"/>
      <c r="AO6" s="389" t="s">
        <v>69</v>
      </c>
      <c r="AP6" s="269"/>
      <c r="AQ6" s="270"/>
      <c r="AR6" s="389" t="s">
        <v>21</v>
      </c>
      <c r="AS6" s="269"/>
      <c r="AT6" s="270"/>
      <c r="AU6" s="397" t="s">
        <v>36</v>
      </c>
      <c r="AV6" s="358"/>
      <c r="AW6" s="359"/>
      <c r="AX6" s="413" t="s">
        <v>22</v>
      </c>
      <c r="AY6" s="281"/>
      <c r="AZ6" s="281"/>
      <c r="BA6" s="281"/>
      <c r="BB6" s="281"/>
      <c r="BC6" s="281"/>
      <c r="BD6" s="281"/>
      <c r="BE6" s="281"/>
      <c r="BF6" s="282"/>
      <c r="BG6" s="437" t="s">
        <v>23</v>
      </c>
      <c r="BH6" s="281"/>
      <c r="BI6" s="282"/>
      <c r="BJ6" s="413" t="s">
        <v>24</v>
      </c>
      <c r="BK6" s="281"/>
      <c r="BL6" s="282"/>
      <c r="BM6" s="438" t="s">
        <v>25</v>
      </c>
      <c r="BN6" s="438"/>
      <c r="BO6" s="438"/>
      <c r="BP6" s="438"/>
      <c r="BQ6" s="438"/>
      <c r="BR6" s="438"/>
      <c r="BS6" s="438"/>
      <c r="BT6" s="438" t="s">
        <v>26</v>
      </c>
      <c r="BU6" s="438"/>
      <c r="BV6" s="364"/>
      <c r="BW6" s="391" t="s">
        <v>115</v>
      </c>
      <c r="BX6" s="296"/>
      <c r="BY6" s="393"/>
      <c r="BZ6" s="393"/>
      <c r="CA6" s="393"/>
      <c r="CB6" s="297" t="s">
        <v>62</v>
      </c>
      <c r="CC6" s="297"/>
      <c r="CD6" s="298"/>
      <c r="CE6" s="313" t="s">
        <v>63</v>
      </c>
      <c r="CF6" s="306"/>
      <c r="CG6" s="307"/>
      <c r="CH6" s="416" t="s">
        <v>59</v>
      </c>
      <c r="CI6" s="417"/>
      <c r="CJ6" s="418"/>
      <c r="CK6" s="287" t="s">
        <v>65</v>
      </c>
      <c r="CL6" s="410" t="s">
        <v>70</v>
      </c>
      <c r="CM6" s="411"/>
      <c r="CN6" s="411"/>
      <c r="CO6" s="412" t="s">
        <v>27</v>
      </c>
      <c r="CP6" s="412"/>
      <c r="CQ6" s="412"/>
      <c r="CR6" s="413" t="s">
        <v>26</v>
      </c>
      <c r="CS6" s="281"/>
      <c r="CT6" s="281"/>
      <c r="CU6" s="296"/>
      <c r="CV6" s="400"/>
      <c r="CW6" s="400"/>
      <c r="CX6" s="400"/>
    </row>
    <row r="7" spans="2:107" ht="34.5" customHeight="1" x14ac:dyDescent="0.2">
      <c r="B7" s="323"/>
      <c r="C7" s="264"/>
      <c r="D7" s="266"/>
      <c r="E7" s="266"/>
      <c r="F7" s="427"/>
      <c r="G7" s="336"/>
      <c r="H7" s="336"/>
      <c r="I7" s="336"/>
      <c r="J7" s="430"/>
      <c r="K7" s="342"/>
      <c r="L7" s="342"/>
      <c r="M7" s="342"/>
      <c r="N7" s="389" t="s">
        <v>28</v>
      </c>
      <c r="O7" s="269"/>
      <c r="P7" s="269"/>
      <c r="Q7" s="269"/>
      <c r="R7" s="389" t="s">
        <v>29</v>
      </c>
      <c r="S7" s="269"/>
      <c r="T7" s="269"/>
      <c r="U7" s="269"/>
      <c r="V7" s="254"/>
      <c r="W7" s="254"/>
      <c r="X7" s="262"/>
      <c r="Y7" s="257"/>
      <c r="Z7" s="259"/>
      <c r="AA7" s="268"/>
      <c r="AB7" s="390"/>
      <c r="AC7" s="271"/>
      <c r="AD7" s="271"/>
      <c r="AE7" s="271"/>
      <c r="AF7" s="254"/>
      <c r="AG7" s="254"/>
      <c r="AH7" s="262"/>
      <c r="AI7" s="268"/>
      <c r="AJ7" s="268"/>
      <c r="AK7" s="268"/>
      <c r="AL7" s="406"/>
      <c r="AM7" s="354"/>
      <c r="AN7" s="355"/>
      <c r="AO7" s="390"/>
      <c r="AP7" s="271"/>
      <c r="AQ7" s="272"/>
      <c r="AR7" s="390"/>
      <c r="AS7" s="271"/>
      <c r="AT7" s="272"/>
      <c r="AU7" s="398"/>
      <c r="AV7" s="360"/>
      <c r="AW7" s="361"/>
      <c r="AX7" s="434" t="s">
        <v>30</v>
      </c>
      <c r="AY7" s="434"/>
      <c r="AZ7" s="434"/>
      <c r="BA7" s="434" t="s">
        <v>31</v>
      </c>
      <c r="BB7" s="434"/>
      <c r="BC7" s="434"/>
      <c r="BD7" s="434" t="s">
        <v>32</v>
      </c>
      <c r="BE7" s="434"/>
      <c r="BF7" s="434"/>
      <c r="BG7" s="414"/>
      <c r="BH7" s="283"/>
      <c r="BI7" s="284"/>
      <c r="BJ7" s="414"/>
      <c r="BK7" s="283"/>
      <c r="BL7" s="284"/>
      <c r="BM7" s="435" t="s">
        <v>33</v>
      </c>
      <c r="BN7" s="435"/>
      <c r="BO7" s="435"/>
      <c r="BP7" s="439" t="s">
        <v>115</v>
      </c>
      <c r="BQ7" s="419" t="s">
        <v>34</v>
      </c>
      <c r="BR7" s="419"/>
      <c r="BS7" s="419"/>
      <c r="BT7" s="438"/>
      <c r="BU7" s="438"/>
      <c r="BV7" s="364"/>
      <c r="BW7" s="391"/>
      <c r="BX7" s="296"/>
      <c r="BY7" s="393"/>
      <c r="BZ7" s="393"/>
      <c r="CA7" s="393"/>
      <c r="CB7" s="299"/>
      <c r="CC7" s="299"/>
      <c r="CD7" s="300"/>
      <c r="CE7" s="314"/>
      <c r="CF7" s="308"/>
      <c r="CG7" s="309"/>
      <c r="CH7" s="420" t="s">
        <v>60</v>
      </c>
      <c r="CI7" s="421"/>
      <c r="CJ7" s="422"/>
      <c r="CK7" s="288"/>
      <c r="CL7" s="411"/>
      <c r="CM7" s="411"/>
      <c r="CN7" s="411"/>
      <c r="CO7" s="412"/>
      <c r="CP7" s="412"/>
      <c r="CQ7" s="412"/>
      <c r="CR7" s="414"/>
      <c r="CS7" s="283"/>
      <c r="CT7" s="283"/>
      <c r="CU7" s="296"/>
      <c r="CV7" s="400"/>
      <c r="CW7" s="400"/>
      <c r="CX7" s="400"/>
    </row>
    <row r="8" spans="2:107" ht="45.75" customHeight="1" x14ac:dyDescent="0.2">
      <c r="B8" s="323"/>
      <c r="C8" s="264"/>
      <c r="D8" s="266"/>
      <c r="E8" s="266"/>
      <c r="F8" s="428"/>
      <c r="G8" s="338"/>
      <c r="H8" s="338"/>
      <c r="I8" s="338"/>
      <c r="J8" s="431"/>
      <c r="K8" s="344"/>
      <c r="L8" s="344"/>
      <c r="M8" s="344"/>
      <c r="N8" s="396"/>
      <c r="O8" s="273"/>
      <c r="P8" s="273"/>
      <c r="Q8" s="273"/>
      <c r="R8" s="396"/>
      <c r="S8" s="273"/>
      <c r="T8" s="273"/>
      <c r="U8" s="273"/>
      <c r="V8" s="254"/>
      <c r="W8" s="254"/>
      <c r="X8" s="262"/>
      <c r="Y8" s="257"/>
      <c r="Z8" s="259"/>
      <c r="AA8" s="268"/>
      <c r="AB8" s="390"/>
      <c r="AC8" s="271"/>
      <c r="AD8" s="271"/>
      <c r="AE8" s="271"/>
      <c r="AF8" s="254"/>
      <c r="AG8" s="254"/>
      <c r="AH8" s="262"/>
      <c r="AI8" s="268"/>
      <c r="AJ8" s="268"/>
      <c r="AK8" s="268"/>
      <c r="AL8" s="407"/>
      <c r="AM8" s="356"/>
      <c r="AN8" s="357"/>
      <c r="AO8" s="390"/>
      <c r="AP8" s="271"/>
      <c r="AQ8" s="272"/>
      <c r="AR8" s="396"/>
      <c r="AS8" s="273"/>
      <c r="AT8" s="274"/>
      <c r="AU8" s="399"/>
      <c r="AV8" s="362"/>
      <c r="AW8" s="363"/>
      <c r="AX8" s="434"/>
      <c r="AY8" s="434"/>
      <c r="AZ8" s="434"/>
      <c r="BA8" s="434"/>
      <c r="BB8" s="434"/>
      <c r="BC8" s="434"/>
      <c r="BD8" s="434"/>
      <c r="BE8" s="434"/>
      <c r="BF8" s="434"/>
      <c r="BG8" s="415"/>
      <c r="BH8" s="285"/>
      <c r="BI8" s="286"/>
      <c r="BJ8" s="415"/>
      <c r="BK8" s="285"/>
      <c r="BL8" s="286"/>
      <c r="BM8" s="435"/>
      <c r="BN8" s="435"/>
      <c r="BO8" s="435"/>
      <c r="BP8" s="440"/>
      <c r="BQ8" s="419"/>
      <c r="BR8" s="419"/>
      <c r="BS8" s="419"/>
      <c r="BT8" s="438"/>
      <c r="BU8" s="438"/>
      <c r="BV8" s="364"/>
      <c r="BW8" s="391"/>
      <c r="BX8" s="296"/>
      <c r="BY8" s="393"/>
      <c r="BZ8" s="393"/>
      <c r="CA8" s="393"/>
      <c r="CB8" s="301"/>
      <c r="CC8" s="301"/>
      <c r="CD8" s="302"/>
      <c r="CE8" s="436"/>
      <c r="CF8" s="310"/>
      <c r="CG8" s="311"/>
      <c r="CH8" s="423"/>
      <c r="CI8" s="325"/>
      <c r="CJ8" s="326"/>
      <c r="CK8" s="288"/>
      <c r="CL8" s="411"/>
      <c r="CM8" s="411"/>
      <c r="CN8" s="411"/>
      <c r="CO8" s="412"/>
      <c r="CP8" s="412"/>
      <c r="CQ8" s="412"/>
      <c r="CR8" s="415"/>
      <c r="CS8" s="285"/>
      <c r="CT8" s="285"/>
      <c r="CU8" s="296"/>
      <c r="CV8" s="400"/>
      <c r="CW8" s="400"/>
      <c r="CX8" s="400"/>
    </row>
    <row r="9" spans="2:107" ht="21.75" customHeight="1" x14ac:dyDescent="0.2">
      <c r="B9" s="323"/>
      <c r="C9" s="264"/>
      <c r="D9" s="266"/>
      <c r="E9" s="266"/>
      <c r="F9" s="408" t="s">
        <v>35</v>
      </c>
      <c r="G9" s="424" t="s">
        <v>109</v>
      </c>
      <c r="H9" s="425"/>
      <c r="I9" s="425"/>
      <c r="J9" s="408" t="s">
        <v>35</v>
      </c>
      <c r="K9" s="424" t="s">
        <v>109</v>
      </c>
      <c r="L9" s="425"/>
      <c r="M9" s="425"/>
      <c r="N9" s="408" t="s">
        <v>35</v>
      </c>
      <c r="O9" s="424" t="s">
        <v>109</v>
      </c>
      <c r="P9" s="425"/>
      <c r="Q9" s="425"/>
      <c r="R9" s="408" t="s">
        <v>35</v>
      </c>
      <c r="S9" s="424" t="s">
        <v>109</v>
      </c>
      <c r="T9" s="425"/>
      <c r="U9" s="425"/>
      <c r="V9" s="254"/>
      <c r="W9" s="254"/>
      <c r="X9" s="262"/>
      <c r="Y9" s="257"/>
      <c r="Z9" s="259"/>
      <c r="AA9" s="268"/>
      <c r="AB9" s="408" t="s">
        <v>35</v>
      </c>
      <c r="AC9" s="443" t="s">
        <v>109</v>
      </c>
      <c r="AD9" s="443"/>
      <c r="AE9" s="394"/>
      <c r="AF9" s="254"/>
      <c r="AG9" s="254"/>
      <c r="AH9" s="262"/>
      <c r="AI9" s="268"/>
      <c r="AJ9" s="268"/>
      <c r="AK9" s="268"/>
      <c r="AL9" s="408" t="s">
        <v>35</v>
      </c>
      <c r="AM9" s="394" t="s">
        <v>109</v>
      </c>
      <c r="AN9" s="395"/>
      <c r="AO9" s="408" t="s">
        <v>35</v>
      </c>
      <c r="AP9" s="394" t="s">
        <v>109</v>
      </c>
      <c r="AQ9" s="395"/>
      <c r="AR9" s="408" t="s">
        <v>35</v>
      </c>
      <c r="AS9" s="394" t="s">
        <v>109</v>
      </c>
      <c r="AT9" s="395"/>
      <c r="AU9" s="408" t="s">
        <v>35</v>
      </c>
      <c r="AV9" s="394" t="s">
        <v>109</v>
      </c>
      <c r="AW9" s="395"/>
      <c r="AX9" s="408" t="s">
        <v>35</v>
      </c>
      <c r="AY9" s="394" t="s">
        <v>109</v>
      </c>
      <c r="AZ9" s="395"/>
      <c r="BA9" s="408" t="s">
        <v>35</v>
      </c>
      <c r="BB9" s="394" t="s">
        <v>109</v>
      </c>
      <c r="BC9" s="395"/>
      <c r="BD9" s="408" t="s">
        <v>35</v>
      </c>
      <c r="BE9" s="394" t="s">
        <v>109</v>
      </c>
      <c r="BF9" s="395"/>
      <c r="BG9" s="442" t="s">
        <v>35</v>
      </c>
      <c r="BH9" s="443" t="s">
        <v>109</v>
      </c>
      <c r="BI9" s="443"/>
      <c r="BJ9" s="442" t="s">
        <v>35</v>
      </c>
      <c r="BK9" s="443" t="s">
        <v>109</v>
      </c>
      <c r="BL9" s="443"/>
      <c r="BM9" s="442" t="s">
        <v>35</v>
      </c>
      <c r="BN9" s="443" t="s">
        <v>109</v>
      </c>
      <c r="BO9" s="443"/>
      <c r="BP9" s="440"/>
      <c r="BQ9" s="442" t="s">
        <v>35</v>
      </c>
      <c r="BR9" s="443" t="s">
        <v>109</v>
      </c>
      <c r="BS9" s="443"/>
      <c r="BT9" s="442" t="s">
        <v>35</v>
      </c>
      <c r="BU9" s="443" t="s">
        <v>109</v>
      </c>
      <c r="BV9" s="394"/>
      <c r="BW9" s="391"/>
      <c r="BX9" s="296"/>
      <c r="BY9" s="442" t="s">
        <v>35</v>
      </c>
      <c r="BZ9" s="443" t="s">
        <v>109</v>
      </c>
      <c r="CA9" s="443"/>
      <c r="CB9" s="442" t="s">
        <v>35</v>
      </c>
      <c r="CC9" s="443" t="s">
        <v>109</v>
      </c>
      <c r="CD9" s="443"/>
      <c r="CE9" s="442" t="s">
        <v>35</v>
      </c>
      <c r="CF9" s="443" t="s">
        <v>109</v>
      </c>
      <c r="CG9" s="443"/>
      <c r="CH9" s="442" t="s">
        <v>35</v>
      </c>
      <c r="CI9" s="443" t="s">
        <v>109</v>
      </c>
      <c r="CJ9" s="443"/>
      <c r="CK9" s="446" t="s">
        <v>110</v>
      </c>
      <c r="CL9" s="442" t="s">
        <v>35</v>
      </c>
      <c r="CM9" s="443" t="s">
        <v>109</v>
      </c>
      <c r="CN9" s="443"/>
      <c r="CO9" s="442" t="s">
        <v>35</v>
      </c>
      <c r="CP9" s="443" t="s">
        <v>109</v>
      </c>
      <c r="CQ9" s="443"/>
      <c r="CR9" s="445" t="s">
        <v>35</v>
      </c>
      <c r="CS9" s="432" t="s">
        <v>109</v>
      </c>
      <c r="CT9" s="433"/>
      <c r="CU9" s="296"/>
      <c r="CV9" s="442" t="s">
        <v>35</v>
      </c>
      <c r="CW9" s="443" t="s">
        <v>109</v>
      </c>
      <c r="CX9" s="443"/>
      <c r="CY9" s="444" t="s">
        <v>111</v>
      </c>
      <c r="CZ9" s="444"/>
      <c r="DA9" s="444"/>
      <c r="DB9" s="444"/>
    </row>
    <row r="10" spans="2:107" ht="22.5" customHeight="1" x14ac:dyDescent="0.2">
      <c r="B10" s="323"/>
      <c r="C10" s="264"/>
      <c r="D10" s="267"/>
      <c r="E10" s="267"/>
      <c r="F10" s="409"/>
      <c r="G10" s="25" t="s">
        <v>114</v>
      </c>
      <c r="H10" s="24" t="s">
        <v>0</v>
      </c>
      <c r="I10" s="24" t="s">
        <v>2</v>
      </c>
      <c r="J10" s="409"/>
      <c r="K10" s="25" t="s">
        <v>114</v>
      </c>
      <c r="L10" s="24" t="s">
        <v>0</v>
      </c>
      <c r="M10" s="26" t="s">
        <v>2</v>
      </c>
      <c r="N10" s="409"/>
      <c r="O10" s="25" t="s">
        <v>114</v>
      </c>
      <c r="P10" s="4" t="s">
        <v>0</v>
      </c>
      <c r="Q10" s="26" t="s">
        <v>2</v>
      </c>
      <c r="R10" s="409"/>
      <c r="S10" s="25" t="s">
        <v>114</v>
      </c>
      <c r="T10" s="4" t="s">
        <v>0</v>
      </c>
      <c r="U10" s="38" t="s">
        <v>2</v>
      </c>
      <c r="V10" s="254"/>
      <c r="W10" s="254"/>
      <c r="X10" s="262"/>
      <c r="Y10" s="257"/>
      <c r="Z10" s="259"/>
      <c r="AA10" s="268"/>
      <c r="AB10" s="409"/>
      <c r="AC10" s="25" t="s">
        <v>114</v>
      </c>
      <c r="AD10" s="4" t="s">
        <v>0</v>
      </c>
      <c r="AE10" s="38" t="s">
        <v>2</v>
      </c>
      <c r="AF10" s="254"/>
      <c r="AG10" s="254"/>
      <c r="AH10" s="262"/>
      <c r="AI10" s="268"/>
      <c r="AJ10" s="268"/>
      <c r="AK10" s="268"/>
      <c r="AL10" s="409"/>
      <c r="AM10" s="25" t="s">
        <v>114</v>
      </c>
      <c r="AN10" s="4" t="s">
        <v>0</v>
      </c>
      <c r="AO10" s="409"/>
      <c r="AP10" s="25" t="s">
        <v>114</v>
      </c>
      <c r="AQ10" s="4" t="s">
        <v>0</v>
      </c>
      <c r="AR10" s="409"/>
      <c r="AS10" s="25" t="s">
        <v>114</v>
      </c>
      <c r="AT10" s="4" t="s">
        <v>0</v>
      </c>
      <c r="AU10" s="409"/>
      <c r="AV10" s="25" t="s">
        <v>114</v>
      </c>
      <c r="AW10" s="4" t="s">
        <v>0</v>
      </c>
      <c r="AX10" s="409"/>
      <c r="AY10" s="25" t="s">
        <v>114</v>
      </c>
      <c r="AZ10" s="4" t="s">
        <v>0</v>
      </c>
      <c r="BA10" s="409"/>
      <c r="BB10" s="25" t="s">
        <v>114</v>
      </c>
      <c r="BC10" s="4" t="s">
        <v>0</v>
      </c>
      <c r="BD10" s="409"/>
      <c r="BE10" s="25" t="s">
        <v>71</v>
      </c>
      <c r="BF10" s="13" t="s">
        <v>0</v>
      </c>
      <c r="BG10" s="442"/>
      <c r="BH10" s="25" t="s">
        <v>114</v>
      </c>
      <c r="BI10" s="13" t="s">
        <v>0</v>
      </c>
      <c r="BJ10" s="442"/>
      <c r="BK10" s="25" t="s">
        <v>114</v>
      </c>
      <c r="BL10" s="13" t="s">
        <v>0</v>
      </c>
      <c r="BM10" s="442"/>
      <c r="BN10" s="25" t="s">
        <v>114</v>
      </c>
      <c r="BO10" s="13" t="s">
        <v>0</v>
      </c>
      <c r="BP10" s="441"/>
      <c r="BQ10" s="442"/>
      <c r="BR10" s="25" t="s">
        <v>114</v>
      </c>
      <c r="BS10" s="13" t="s">
        <v>0</v>
      </c>
      <c r="BT10" s="442"/>
      <c r="BU10" s="25" t="s">
        <v>114</v>
      </c>
      <c r="BV10" s="14" t="s">
        <v>0</v>
      </c>
      <c r="BW10" s="391"/>
      <c r="BX10" s="14"/>
      <c r="BY10" s="442"/>
      <c r="BZ10" s="25" t="s">
        <v>114</v>
      </c>
      <c r="CA10" s="13" t="s">
        <v>0</v>
      </c>
      <c r="CB10" s="442"/>
      <c r="CC10" s="25" t="s">
        <v>114</v>
      </c>
      <c r="CD10" s="4" t="s">
        <v>0</v>
      </c>
      <c r="CE10" s="442"/>
      <c r="CF10" s="25" t="s">
        <v>114</v>
      </c>
      <c r="CG10" s="13" t="s">
        <v>0</v>
      </c>
      <c r="CH10" s="442"/>
      <c r="CI10" s="25" t="s">
        <v>114</v>
      </c>
      <c r="CJ10" s="13" t="s">
        <v>0</v>
      </c>
      <c r="CK10" s="446"/>
      <c r="CL10" s="442"/>
      <c r="CM10" s="25" t="s">
        <v>114</v>
      </c>
      <c r="CN10" s="13" t="s">
        <v>0</v>
      </c>
      <c r="CO10" s="442"/>
      <c r="CP10" s="25" t="s">
        <v>114</v>
      </c>
      <c r="CQ10" s="13" t="s">
        <v>0</v>
      </c>
      <c r="CR10" s="445"/>
      <c r="CS10" s="25" t="s">
        <v>71</v>
      </c>
      <c r="CT10" s="13" t="s">
        <v>0</v>
      </c>
      <c r="CU10" s="13"/>
      <c r="CV10" s="442"/>
      <c r="CW10" s="25" t="s">
        <v>114</v>
      </c>
      <c r="CX10" s="13" t="s">
        <v>0</v>
      </c>
      <c r="CY10" s="25" t="s">
        <v>112</v>
      </c>
      <c r="CZ10" s="25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258"/>
      <c r="Z11" s="260"/>
      <c r="AA11" s="324"/>
      <c r="AB11" s="17">
        <v>20</v>
      </c>
      <c r="AC11" s="17">
        <v>21</v>
      </c>
      <c r="AD11" s="17">
        <v>22</v>
      </c>
      <c r="AE11" s="18">
        <v>23</v>
      </c>
      <c r="AF11" s="45"/>
      <c r="AG11" s="255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58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315" t="s">
        <v>3</v>
      </c>
      <c r="C23" s="316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Ekamut!Print_Titles</vt:lpstr>
      <vt:lpstr>Mutqer11!Print_Titles</vt:lpstr>
      <vt:lpstr>Лист4!Print_Titles</vt:lpstr>
      <vt:lpstr>Лист5!Print_Titles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https://mul2-mta.gov.am/tasks/1168751/oneclick/1557015b18a1e7dd11f36ad41cc1357af281838017975fc9353830a90208202b.xlsx?token=328fdd19274738247a327f1eec7c3e1d</cp:keywords>
  <cp:lastModifiedBy>Emma Khachatryan</cp:lastModifiedBy>
  <cp:lastPrinted>2020-01-31T11:24:01Z</cp:lastPrinted>
  <dcterms:created xsi:type="dcterms:W3CDTF">2002-03-15T09:46:46Z</dcterms:created>
  <dcterms:modified xsi:type="dcterms:W3CDTF">2022-09-14T08:51:04Z</dcterms:modified>
</cp:coreProperties>
</file>